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CF25750-AFBD-47F2-A3BD-19803F1BFD9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kreditor'!$A$1:$E$76</definedName>
    <definedName name="_xlnm.Print_Area" localSheetId="1">'Dramakan hosqer'!$A$1:$G$108</definedName>
    <definedName name="_xlnm.Print_Area" localSheetId="3">'Dramakani hamematakan'!$A$1:$F$102</definedName>
    <definedName name="_xlnm.Print_Area" localSheetId="0">'Ekamut-caxs'!$A$1:$E$98</definedName>
    <definedName name="_xlnm.Print_Area" localSheetId="2">'Ekamutneri hamematakan'!$A$1:$F$88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G1" i="7"/>
  <c r="C31" i="7"/>
  <c r="F32" i="7"/>
  <c r="C30" i="7"/>
  <c r="D18" i="10" l="1"/>
  <c r="F25" i="7"/>
  <c r="D78" i="10"/>
  <c r="D83" i="10" l="1"/>
  <c r="D84" i="10"/>
  <c r="F83" i="7"/>
  <c r="D83" i="7"/>
  <c r="C83" i="7"/>
  <c r="G68" i="18"/>
  <c r="D30" i="18"/>
  <c r="E26" i="9" l="1"/>
  <c r="E81" i="9"/>
  <c r="E79" i="9"/>
  <c r="D6" i="9"/>
  <c r="B90" i="19"/>
  <c r="D31" i="19"/>
  <c r="B30" i="19"/>
  <c r="C28" i="9" l="1"/>
  <c r="E25" i="9"/>
  <c r="C79" i="7" l="1"/>
  <c r="K7" i="11"/>
  <c r="C30" i="23"/>
  <c r="B16" i="11"/>
  <c r="B73" i="18"/>
  <c r="B98" i="10"/>
  <c r="B84" i="9"/>
  <c r="B103" i="7"/>
  <c r="F81" i="7"/>
  <c r="E15" i="7" l="1"/>
  <c r="D15" i="7"/>
  <c r="F15" i="7"/>
  <c r="D61" i="7"/>
  <c r="F71" i="10"/>
  <c r="F70" i="10"/>
  <c r="F52" i="10"/>
  <c r="F61" i="10"/>
  <c r="F43" i="10"/>
  <c r="F36" i="10"/>
  <c r="F33" i="10"/>
  <c r="F32" i="10"/>
  <c r="F31" i="10"/>
  <c r="B71" i="7" l="1"/>
  <c r="B67" i="7"/>
  <c r="D32" i="7"/>
  <c r="E32" i="7" s="1"/>
  <c r="D65" i="19"/>
  <c r="E33" i="7" l="1"/>
  <c r="E57" i="10"/>
  <c r="C7" i="10"/>
  <c r="E73" i="10"/>
  <c r="E72" i="10"/>
  <c r="E22" i="10"/>
  <c r="E23" i="10"/>
  <c r="E24" i="10"/>
  <c r="E24" i="9"/>
  <c r="E27" i="9"/>
  <c r="C74" i="10" l="1"/>
  <c r="C26" i="10" s="1"/>
  <c r="B23" i="10"/>
  <c r="B22" i="10"/>
  <c r="B72" i="9"/>
  <c r="B73" i="9"/>
  <c r="C82" i="7"/>
  <c r="D82" i="7" s="1"/>
  <c r="C74" i="7"/>
  <c r="D74" i="7" s="1"/>
  <c r="E74" i="7" s="1"/>
  <c r="C76" i="7"/>
  <c r="D76" i="7" s="1"/>
  <c r="E76" i="7" s="1"/>
  <c r="C61" i="7"/>
  <c r="E61" i="7" s="1"/>
  <c r="C16" i="7"/>
  <c r="D16" i="7" s="1"/>
  <c r="E16" i="7" s="1"/>
  <c r="C19" i="7"/>
  <c r="D19" i="7" s="1"/>
  <c r="E19" i="7" s="1"/>
  <c r="C21" i="7"/>
  <c r="D21" i="7" s="1"/>
  <c r="E21" i="7" s="1"/>
  <c r="C23" i="7"/>
  <c r="D23" i="7" s="1"/>
  <c r="E23" i="7" s="1"/>
  <c r="C24" i="7"/>
  <c r="D24" i="7" s="1"/>
  <c r="E24" i="7" s="1"/>
  <c r="B88" i="10"/>
  <c r="D72" i="10"/>
  <c r="B72" i="10"/>
  <c r="D57" i="10"/>
  <c r="F75" i="7"/>
  <c r="C75" i="7" s="1"/>
  <c r="D75" i="7" s="1"/>
  <c r="E75" i="7" s="1"/>
  <c r="F74" i="7"/>
  <c r="D70" i="10" s="1"/>
  <c r="E70" i="10" s="1"/>
  <c r="B75" i="7"/>
  <c r="B71" i="10" s="1"/>
  <c r="B74" i="7"/>
  <c r="B70" i="10" s="1"/>
  <c r="B76" i="19"/>
  <c r="B71" i="9" s="1"/>
  <c r="F73" i="7"/>
  <c r="D69" i="10" s="1"/>
  <c r="E69" i="10" s="1"/>
  <c r="F72" i="7"/>
  <c r="D68" i="10" s="1"/>
  <c r="E68" i="10" s="1"/>
  <c r="F71" i="7"/>
  <c r="C71" i="7" s="1"/>
  <c r="D71" i="7" s="1"/>
  <c r="E71" i="7" s="1"/>
  <c r="F67" i="7"/>
  <c r="C67" i="7" s="1"/>
  <c r="D67" i="7" s="1"/>
  <c r="E67" i="7" s="1"/>
  <c r="F65" i="7"/>
  <c r="D61" i="10" s="1"/>
  <c r="E61" i="10" s="1"/>
  <c r="F64" i="7"/>
  <c r="C64" i="7" s="1"/>
  <c r="D64" i="7" s="1"/>
  <c r="E64" i="7" s="1"/>
  <c r="F63" i="7"/>
  <c r="D59" i="10" s="1"/>
  <c r="E59" i="10" s="1"/>
  <c r="F62" i="7"/>
  <c r="C62" i="7" s="1"/>
  <c r="D62" i="7" s="1"/>
  <c r="E62" i="7" s="1"/>
  <c r="F66" i="7"/>
  <c r="C66" i="7" s="1"/>
  <c r="D66" i="7" s="1"/>
  <c r="E66" i="7" s="1"/>
  <c r="F68" i="7"/>
  <c r="C68" i="7" s="1"/>
  <c r="D68" i="7" s="1"/>
  <c r="E68" i="7" s="1"/>
  <c r="F69" i="7"/>
  <c r="D69" i="7" s="1"/>
  <c r="E69" i="7" s="1"/>
  <c r="F70" i="7"/>
  <c r="C70" i="7" s="1"/>
  <c r="F60" i="7"/>
  <c r="D56" i="10" s="1"/>
  <c r="E56" i="10" s="1"/>
  <c r="F59" i="7"/>
  <c r="C59" i="7" s="1"/>
  <c r="D59" i="7" s="1"/>
  <c r="E59" i="7" s="1"/>
  <c r="F56" i="7"/>
  <c r="C56" i="7" s="1"/>
  <c r="D56" i="7" s="1"/>
  <c r="E56" i="7" s="1"/>
  <c r="F55" i="7"/>
  <c r="C55" i="7" s="1"/>
  <c r="D55" i="7" s="1"/>
  <c r="E55" i="7" s="1"/>
  <c r="F57" i="7"/>
  <c r="C57" i="7" s="1"/>
  <c r="D57" i="7" s="1"/>
  <c r="E57" i="7" s="1"/>
  <c r="F58" i="7"/>
  <c r="C58" i="7" s="1"/>
  <c r="D58" i="7" s="1"/>
  <c r="E58" i="7" s="1"/>
  <c r="F54" i="7"/>
  <c r="C54" i="7" s="1"/>
  <c r="D54" i="7" s="1"/>
  <c r="E54" i="7" s="1"/>
  <c r="F53" i="7"/>
  <c r="C53" i="7" s="1"/>
  <c r="D53" i="7" s="1"/>
  <c r="E53" i="7" s="1"/>
  <c r="F48" i="7"/>
  <c r="C48" i="7" s="1"/>
  <c r="D48" i="7" s="1"/>
  <c r="E48" i="7" s="1"/>
  <c r="F45" i="7"/>
  <c r="C45" i="7" s="1"/>
  <c r="D45" i="7" s="1"/>
  <c r="E45" i="7" s="1"/>
  <c r="F42" i="7"/>
  <c r="C42" i="7" s="1"/>
  <c r="D42" i="7" s="1"/>
  <c r="E42" i="7" s="1"/>
  <c r="F18" i="7"/>
  <c r="C18" i="7" s="1"/>
  <c r="D18" i="7" s="1"/>
  <c r="E18" i="7" s="1"/>
  <c r="F40" i="7"/>
  <c r="C40" i="7" s="1"/>
  <c r="B19" i="10"/>
  <c r="F20" i="7"/>
  <c r="C20" i="7" s="1"/>
  <c r="F28" i="7"/>
  <c r="C28" i="7" s="1"/>
  <c r="F27" i="7"/>
  <c r="C27" i="7" s="1"/>
  <c r="D27" i="7" s="1"/>
  <c r="E27" i="7" s="1"/>
  <c r="F26" i="7"/>
  <c r="D19" i="10" s="1"/>
  <c r="F17" i="7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D71" i="9"/>
  <c r="E71" i="9" s="1"/>
  <c r="D72" i="9"/>
  <c r="E72" i="9" s="1"/>
  <c r="D73" i="9"/>
  <c r="E73" i="9" s="1"/>
  <c r="D59" i="9"/>
  <c r="E59" i="9" s="1"/>
  <c r="B60" i="10"/>
  <c r="B59" i="10"/>
  <c r="B58" i="10"/>
  <c r="B57" i="10"/>
  <c r="B56" i="10"/>
  <c r="B67" i="10"/>
  <c r="B70" i="7"/>
  <c r="B66" i="10" s="1"/>
  <c r="B69" i="7"/>
  <c r="B65" i="10" s="1"/>
  <c r="B68" i="7"/>
  <c r="B64" i="10" s="1"/>
  <c r="B63" i="10"/>
  <c r="B66" i="7"/>
  <c r="B62" i="10" s="1"/>
  <c r="B65" i="7"/>
  <c r="B61" i="10" s="1"/>
  <c r="B64" i="7"/>
  <c r="B63" i="7"/>
  <c r="B62" i="7"/>
  <c r="B61" i="7"/>
  <c r="B60" i="7"/>
  <c r="B75" i="19"/>
  <c r="B70" i="9" s="1"/>
  <c r="B74" i="19"/>
  <c r="B69" i="9" s="1"/>
  <c r="B73" i="19"/>
  <c r="B68" i="9" s="1"/>
  <c r="B72" i="19"/>
  <c r="B67" i="9" s="1"/>
  <c r="B71" i="19"/>
  <c r="B66" i="9" s="1"/>
  <c r="B70" i="19"/>
  <c r="B65" i="9" s="1"/>
  <c r="B69" i="19"/>
  <c r="B64" i="9" s="1"/>
  <c r="B68" i="19"/>
  <c r="B63" i="9" s="1"/>
  <c r="B67" i="19"/>
  <c r="B62" i="9" s="1"/>
  <c r="B66" i="19"/>
  <c r="B61" i="9" s="1"/>
  <c r="B65" i="19"/>
  <c r="B60" i="9" s="1"/>
  <c r="B64" i="19"/>
  <c r="B59" i="9" s="1"/>
  <c r="B63" i="19"/>
  <c r="B58" i="9" s="1"/>
  <c r="B37" i="19"/>
  <c r="B35" i="19"/>
  <c r="B29" i="19"/>
  <c r="B28" i="7" s="1"/>
  <c r="B21" i="10" s="1"/>
  <c r="B28" i="19"/>
  <c r="B27" i="7" s="1"/>
  <c r="B20" i="10" s="1"/>
  <c r="B22" i="9" l="1"/>
  <c r="B73" i="7"/>
  <c r="B69" i="10" s="1"/>
  <c r="C65" i="7"/>
  <c r="D65" i="7" s="1"/>
  <c r="E65" i="7" s="1"/>
  <c r="D40" i="7"/>
  <c r="E40" i="7" s="1"/>
  <c r="E70" i="7"/>
  <c r="D70" i="7"/>
  <c r="C63" i="7"/>
  <c r="D63" i="7" s="1"/>
  <c r="E63" i="7" s="1"/>
  <c r="D67" i="10"/>
  <c r="E67" i="10" s="1"/>
  <c r="C17" i="7"/>
  <c r="D17" i="7" s="1"/>
  <c r="E17" i="7" s="1"/>
  <c r="D64" i="10"/>
  <c r="E64" i="10" s="1"/>
  <c r="D62" i="10"/>
  <c r="E62" i="10" s="1"/>
  <c r="D58" i="10"/>
  <c r="E58" i="10" s="1"/>
  <c r="D71" i="10"/>
  <c r="E71" i="10" s="1"/>
  <c r="D63" i="10"/>
  <c r="E63" i="10" s="1"/>
  <c r="C26" i="7"/>
  <c r="D26" i="7" s="1"/>
  <c r="E26" i="7" s="1"/>
  <c r="D20" i="7"/>
  <c r="E20" i="7" s="1"/>
  <c r="C60" i="7"/>
  <c r="D60" i="7" s="1"/>
  <c r="E60" i="7" s="1"/>
  <c r="C72" i="7"/>
  <c r="D72" i="7" s="1"/>
  <c r="E72" i="7" s="1"/>
  <c r="B23" i="9"/>
  <c r="D66" i="10"/>
  <c r="E66" i="10" s="1"/>
  <c r="D28" i="7"/>
  <c r="E28" i="7" s="1"/>
  <c r="C73" i="7"/>
  <c r="D73" i="7" s="1"/>
  <c r="E73" i="7" s="1"/>
  <c r="B72" i="7"/>
  <c r="B68" i="10" s="1"/>
  <c r="D60" i="10"/>
  <c r="E60" i="10" s="1"/>
  <c r="D65" i="10"/>
  <c r="E65" i="10" s="1"/>
  <c r="E82" i="7"/>
  <c r="D35" i="19"/>
  <c r="L18" i="23"/>
  <c r="L16" i="23"/>
  <c r="L15" i="23"/>
  <c r="L14" i="23"/>
  <c r="L13" i="23"/>
  <c r="L12" i="23"/>
  <c r="L10" i="23"/>
  <c r="L8" i="23"/>
  <c r="L7" i="23"/>
  <c r="I18" i="23"/>
  <c r="I17" i="23"/>
  <c r="I16" i="23"/>
  <c r="I15" i="23"/>
  <c r="I14" i="23"/>
  <c r="I13" i="23"/>
  <c r="I12" i="23"/>
  <c r="I11" i="23"/>
  <c r="I10" i="23"/>
  <c r="I9" i="23"/>
  <c r="I8" i="23"/>
  <c r="I7" i="23"/>
  <c r="D18" i="23"/>
  <c r="E17" i="23"/>
  <c r="D17" i="23"/>
  <c r="E16" i="23"/>
  <c r="D16" i="23"/>
  <c r="E15" i="23"/>
  <c r="D15" i="23"/>
  <c r="E14" i="23"/>
  <c r="D14" i="23"/>
  <c r="E13" i="23"/>
  <c r="D13" i="23"/>
  <c r="E12" i="23"/>
  <c r="D12" i="23"/>
  <c r="E11" i="23"/>
  <c r="D11" i="23"/>
  <c r="E10" i="23"/>
  <c r="E9" i="23"/>
  <c r="D9" i="23"/>
  <c r="E8" i="23"/>
  <c r="D8" i="23"/>
  <c r="E7" i="23"/>
  <c r="D7" i="23"/>
  <c r="G19" i="22" l="1"/>
  <c r="F19" i="22"/>
  <c r="D17" i="22"/>
  <c r="D18" i="22"/>
  <c r="M7" i="11"/>
  <c r="M9" i="11" s="1"/>
  <c r="M8" i="11"/>
  <c r="B23" i="7"/>
  <c r="F105" i="7"/>
  <c r="F103" i="7"/>
  <c r="F52" i="7"/>
  <c r="C52" i="7" s="1"/>
  <c r="D52" i="7" s="1"/>
  <c r="E52" i="7" s="1"/>
  <c r="F77" i="7"/>
  <c r="C77" i="7" s="1"/>
  <c r="D77" i="7" s="1"/>
  <c r="E77" i="7" s="1"/>
  <c r="F78" i="7"/>
  <c r="F33" i="7"/>
  <c r="F34" i="7"/>
  <c r="F38" i="7"/>
  <c r="F39" i="7"/>
  <c r="F41" i="7"/>
  <c r="C41" i="7" s="1"/>
  <c r="D41" i="7" s="1"/>
  <c r="E41" i="7" s="1"/>
  <c r="F43" i="7"/>
  <c r="C43" i="7" s="1"/>
  <c r="D43" i="7" s="1"/>
  <c r="E43" i="7" s="1"/>
  <c r="F44" i="7"/>
  <c r="C44" i="7" s="1"/>
  <c r="D44" i="7" s="1"/>
  <c r="E44" i="7" s="1"/>
  <c r="F46" i="7"/>
  <c r="C46" i="7" s="1"/>
  <c r="D46" i="7" s="1"/>
  <c r="E46" i="7" s="1"/>
  <c r="F47" i="7"/>
  <c r="C47" i="7" s="1"/>
  <c r="D47" i="7" s="1"/>
  <c r="E47" i="7" s="1"/>
  <c r="F49" i="7"/>
  <c r="C49" i="7" s="1"/>
  <c r="D49" i="7" s="1"/>
  <c r="E49" i="7" s="1"/>
  <c r="F51" i="7"/>
  <c r="C51" i="7" s="1"/>
  <c r="D51" i="7" s="1"/>
  <c r="E51" i="7" s="1"/>
  <c r="B24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D79" i="7"/>
  <c r="E79" i="7"/>
  <c r="C86" i="7"/>
  <c r="D86" i="7"/>
  <c r="E86" i="7"/>
  <c r="C94" i="7"/>
  <c r="D94" i="7"/>
  <c r="E94" i="7"/>
  <c r="C98" i="7"/>
  <c r="D98" i="7"/>
  <c r="E98" i="7"/>
  <c r="D85" i="7" l="1"/>
  <c r="C85" i="7"/>
  <c r="E85" i="7"/>
  <c r="H8" i="22" l="1"/>
  <c r="H19" i="22" s="1"/>
  <c r="C19" i="22" l="1"/>
  <c r="D36" i="19" l="1"/>
  <c r="D21" i="19"/>
  <c r="F22" i="7" s="1"/>
  <c r="F14" i="7" s="1"/>
  <c r="D77" i="9"/>
  <c r="D78" i="9"/>
  <c r="D76" i="9"/>
  <c r="D74" i="9"/>
  <c r="E74" i="9" s="1"/>
  <c r="D75" i="9"/>
  <c r="D36" i="10"/>
  <c r="F94" i="7"/>
  <c r="F86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C22" i="7" l="1"/>
  <c r="D11" i="22"/>
  <c r="D12" i="22"/>
  <c r="D13" i="22"/>
  <c r="D10" i="22"/>
  <c r="D22" i="7" l="1"/>
  <c r="C14" i="7"/>
  <c r="D9" i="22"/>
  <c r="D14" i="22"/>
  <c r="D15" i="22"/>
  <c r="D16" i="22"/>
  <c r="D8" i="22"/>
  <c r="A2" i="10"/>
  <c r="A2" i="9"/>
  <c r="A95" i="7"/>
  <c r="A96" i="7" s="1"/>
  <c r="A97" i="7" s="1"/>
  <c r="A87" i="7"/>
  <c r="A88" i="7" s="1"/>
  <c r="A89" i="7" s="1"/>
  <c r="A90" i="7" s="1"/>
  <c r="A91" i="7" s="1"/>
  <c r="A92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8" i="19"/>
  <c r="A39" i="19" s="1"/>
  <c r="A40" i="19" s="1"/>
  <c r="A41" i="19" s="1"/>
  <c r="A42" i="19" s="1"/>
  <c r="A45" i="19" s="1"/>
  <c r="A46" i="19" s="1"/>
  <c r="A47" i="19" s="1"/>
  <c r="A49" i="19" s="1"/>
  <c r="A51" i="19" s="1"/>
  <c r="A52" i="19" s="1"/>
  <c r="A35" i="19"/>
  <c r="A36" i="19" s="1"/>
  <c r="A37" i="19" s="1"/>
  <c r="A14" i="19"/>
  <c r="A15" i="19" s="1"/>
  <c r="A16" i="19" s="1"/>
  <c r="A18" i="19" s="1"/>
  <c r="A20" i="19" s="1"/>
  <c r="A21" i="19" s="1"/>
  <c r="D15" i="10"/>
  <c r="E15" i="10" s="1"/>
  <c r="D34" i="19"/>
  <c r="D17" i="10"/>
  <c r="E17" i="10" s="1"/>
  <c r="D16" i="10"/>
  <c r="E16" i="10" s="1"/>
  <c r="D14" i="10"/>
  <c r="E14" i="10" s="1"/>
  <c r="D12" i="10"/>
  <c r="E12" i="10" s="1"/>
  <c r="D10" i="10"/>
  <c r="E10" i="10" s="1"/>
  <c r="E18" i="10"/>
  <c r="D20" i="10"/>
  <c r="E20" i="10" s="1"/>
  <c r="D21" i="10"/>
  <c r="E21" i="10" s="1"/>
  <c r="C81" i="10"/>
  <c r="C89" i="10"/>
  <c r="C93" i="10"/>
  <c r="B94" i="10"/>
  <c r="B95" i="10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36" i="9"/>
  <c r="D37" i="9"/>
  <c r="D16" i="9"/>
  <c r="E16" i="9" s="1"/>
  <c r="D17" i="9"/>
  <c r="E17" i="9" s="1"/>
  <c r="D10" i="9"/>
  <c r="E10" i="9" s="1"/>
  <c r="E22" i="7" l="1"/>
  <c r="E14" i="7" s="1"/>
  <c r="D14" i="7"/>
  <c r="F31" i="7"/>
  <c r="D19" i="22"/>
  <c r="D20" i="22" s="1"/>
  <c r="A27" i="7"/>
  <c r="A28" i="7" s="1"/>
  <c r="A22" i="19"/>
  <c r="A23" i="19" s="1"/>
  <c r="A42" i="7"/>
  <c r="C80" i="10"/>
  <c r="C25" i="10" s="1"/>
  <c r="C96" i="10" s="1"/>
  <c r="C18" i="9"/>
  <c r="C6" i="9" s="1"/>
  <c r="C82" i="9" s="1"/>
  <c r="D38" i="9"/>
  <c r="D6" i="10" l="1"/>
  <c r="F13" i="7" s="1"/>
  <c r="A43" i="7"/>
  <c r="A44" i="7" s="1"/>
  <c r="A46" i="7" s="1"/>
  <c r="A50" i="7" s="1"/>
  <c r="A51" i="7" s="1"/>
  <c r="A52" i="7" s="1"/>
  <c r="A53" i="7" s="1"/>
  <c r="A54" i="7" s="1"/>
  <c r="A55" i="7" s="1"/>
  <c r="A53" i="19"/>
  <c r="A54" i="19" s="1"/>
  <c r="A55" i="19" s="1"/>
  <c r="A56" i="19" s="1"/>
  <c r="A57" i="19" s="1"/>
  <c r="A58" i="19" s="1"/>
  <c r="A27" i="19"/>
  <c r="A28" i="19" s="1"/>
  <c r="A29" i="19" s="1"/>
  <c r="A25" i="19"/>
  <c r="A26" i="19" s="1"/>
  <c r="A61" i="19" l="1"/>
  <c r="A62" i="19" s="1"/>
  <c r="A63" i="19" s="1"/>
  <c r="A85" i="19" s="1"/>
  <c r="A86" i="19" s="1"/>
  <c r="A58" i="7"/>
  <c r="A59" i="7" s="1"/>
  <c r="F79" i="7"/>
  <c r="A77" i="7" l="1"/>
  <c r="A78" i="7" s="1"/>
  <c r="A88" i="19"/>
  <c r="A89" i="19"/>
  <c r="A90" i="19" s="1"/>
  <c r="J32" i="23"/>
  <c r="J30" i="23"/>
  <c r="A80" i="7" l="1"/>
  <c r="A81" i="7" s="1"/>
  <c r="A82" i="7" s="1"/>
  <c r="A84" i="7"/>
  <c r="F5" i="7"/>
  <c r="F4" i="7"/>
  <c r="B11" i="9" l="1"/>
  <c r="B18" i="7"/>
  <c r="B11" i="10" s="1"/>
  <c r="B32" i="9" l="1"/>
  <c r="B34" i="7"/>
  <c r="B30" i="10" s="1"/>
  <c r="D30" i="10"/>
  <c r="E30" i="10" s="1"/>
  <c r="D32" i="9" l="1"/>
  <c r="E32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D38" i="19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D39" i="19" s="1"/>
  <c r="F36" i="7" s="1"/>
  <c r="F35" i="7" l="1"/>
  <c r="M19" i="23"/>
  <c r="M20" i="23" s="1"/>
  <c r="M27" i="23" s="1"/>
  <c r="F37" i="7" s="1"/>
  <c r="C37" i="7" s="1"/>
  <c r="M26" i="23"/>
  <c r="M28" i="23" s="1"/>
  <c r="O19" i="23"/>
  <c r="O20" i="23" s="1"/>
  <c r="N19" i="23"/>
  <c r="N20" i="23" s="1"/>
  <c r="D14" i="19" s="1"/>
  <c r="D37" i="7" l="1"/>
  <c r="E37" i="7" s="1"/>
  <c r="D34" i="9"/>
  <c r="D53" i="19"/>
  <c r="F50" i="7" s="1"/>
  <c r="C50" i="7" s="1"/>
  <c r="O27" i="23"/>
  <c r="D40" i="19" s="1"/>
  <c r="D91" i="19" s="1"/>
  <c r="D50" i="7" l="1"/>
  <c r="C29" i="7"/>
  <c r="C101" i="7" s="1"/>
  <c r="D48" i="9"/>
  <c r="D13" i="10"/>
  <c r="E13" i="10" s="1"/>
  <c r="D35" i="9"/>
  <c r="D8" i="9"/>
  <c r="E8" i="9" s="1"/>
  <c r="B8" i="9"/>
  <c r="E50" i="7" l="1"/>
  <c r="E30" i="7" s="1"/>
  <c r="E29" i="7" s="1"/>
  <c r="E101" i="7" s="1"/>
  <c r="D30" i="7"/>
  <c r="D29" i="7" s="1"/>
  <c r="D101" i="7" s="1"/>
  <c r="F108" i="7"/>
  <c r="B108" i="7"/>
  <c r="F5" i="9" l="1"/>
  <c r="D26" i="22" l="1"/>
  <c r="D24" i="22"/>
  <c r="G18" i="11"/>
  <c r="G16" i="11"/>
  <c r="D75" i="18"/>
  <c r="D73" i="18"/>
  <c r="D100" i="10"/>
  <c r="D98" i="10"/>
  <c r="D86" i="9"/>
  <c r="D84" i="9"/>
  <c r="D94" i="10"/>
  <c r="D63" i="18" l="1"/>
  <c r="D68" i="18" s="1"/>
  <c r="F68" i="18" l="1"/>
  <c r="D11" i="10"/>
  <c r="A2" i="18"/>
  <c r="A2" i="11"/>
  <c r="A2" i="22"/>
  <c r="E11" i="10" l="1"/>
  <c r="D9" i="10"/>
  <c r="E9" i="10" s="1"/>
  <c r="D7" i="9"/>
  <c r="D95" i="10" l="1"/>
  <c r="E95" i="10" s="1"/>
  <c r="D22" i="9"/>
  <c r="E22" i="9" s="1"/>
  <c r="E94" i="10"/>
  <c r="D88" i="10"/>
  <c r="E88" i="10" s="1"/>
  <c r="D87" i="10"/>
  <c r="E87" i="10" s="1"/>
  <c r="D23" i="9"/>
  <c r="E23" i="9" s="1"/>
  <c r="E75" i="9"/>
  <c r="E58" i="9"/>
  <c r="D85" i="10" l="1"/>
  <c r="E85" i="10" s="1"/>
  <c r="E56" i="9"/>
  <c r="D54" i="10"/>
  <c r="E54" i="10" s="1"/>
  <c r="D9" i="9" l="1"/>
  <c r="E9" i="9" s="1"/>
  <c r="D50" i="10" l="1"/>
  <c r="E50" i="10" s="1"/>
  <c r="E19" i="10" l="1"/>
  <c r="D8" i="10" l="1"/>
  <c r="D7" i="10" s="1"/>
  <c r="D24" i="19" l="1"/>
  <c r="F91" i="19" l="1"/>
  <c r="D18" i="9"/>
  <c r="F98" i="7"/>
  <c r="D39" i="9" l="1"/>
  <c r="D30" i="9"/>
  <c r="D28" i="10" s="1"/>
  <c r="D31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8" i="18"/>
  <c r="D35" i="18" s="1"/>
  <c r="D29" i="9" l="1"/>
  <c r="D28" i="9" s="1"/>
  <c r="D82" i="9" s="1"/>
  <c r="D92" i="10"/>
  <c r="E92" i="10" s="1"/>
  <c r="D91" i="10"/>
  <c r="E91" i="10" s="1"/>
  <c r="D90" i="10"/>
  <c r="E90" i="10" s="1"/>
  <c r="D86" i="10"/>
  <c r="E86" i="10" s="1"/>
  <c r="E84" i="10"/>
  <c r="E83" i="10"/>
  <c r="D82" i="10"/>
  <c r="E82" i="10" s="1"/>
  <c r="D79" i="10"/>
  <c r="E79" i="10" s="1"/>
  <c r="E78" i="10"/>
  <c r="D77" i="10"/>
  <c r="E77" i="10" s="1"/>
  <c r="D76" i="10"/>
  <c r="E76" i="10" s="1"/>
  <c r="D75" i="10"/>
  <c r="E75" i="10" s="1"/>
  <c r="D55" i="10"/>
  <c r="E55" i="10" s="1"/>
  <c r="D53" i="10"/>
  <c r="E53" i="10" s="1"/>
  <c r="D52" i="10"/>
  <c r="E52" i="10" s="1"/>
  <c r="D51" i="10"/>
  <c r="E51" i="10" s="1"/>
  <c r="D49" i="10"/>
  <c r="E49" i="10" s="1"/>
  <c r="D48" i="10"/>
  <c r="E48" i="10" s="1"/>
  <c r="D47" i="10"/>
  <c r="E47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D39" i="10"/>
  <c r="E39" i="10" s="1"/>
  <c r="D38" i="10"/>
  <c r="E38" i="10" s="1"/>
  <c r="D37" i="10"/>
  <c r="E37" i="10" s="1"/>
  <c r="D34" i="10"/>
  <c r="E34" i="10" s="1"/>
  <c r="D35" i="10"/>
  <c r="E35" i="10" s="1"/>
  <c r="E28" i="10"/>
  <c r="D29" i="10"/>
  <c r="E29" i="10" s="1"/>
  <c r="D27" i="10"/>
  <c r="E40" i="10" l="1"/>
  <c r="E27" i="10"/>
  <c r="F85" i="7"/>
  <c r="D81" i="10"/>
  <c r="D93" i="10"/>
  <c r="E81" i="10" l="1"/>
  <c r="D89" i="10"/>
  <c r="E89" i="10" s="1"/>
  <c r="D80" i="10" l="1"/>
  <c r="E80" i="10" s="1"/>
  <c r="D13" i="9"/>
  <c r="E13" i="9" s="1"/>
  <c r="D46" i="10" l="1"/>
  <c r="E46" i="10" s="1"/>
  <c r="D32" i="10"/>
  <c r="E32" i="10" s="1"/>
  <c r="D33" i="9"/>
  <c r="F30" i="7" l="1"/>
  <c r="F29" i="7" s="1"/>
  <c r="D31" i="10"/>
  <c r="E31" i="10" l="1"/>
  <c r="D33" i="10" l="1"/>
  <c r="D74" i="10"/>
  <c r="E36" i="10"/>
  <c r="E74" i="10" l="1"/>
  <c r="D26" i="10"/>
  <c r="E33" i="10"/>
  <c r="E80" i="9"/>
  <c r="E78" i="9"/>
  <c r="E77" i="9"/>
  <c r="E76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7" i="9"/>
  <c r="E36" i="9"/>
  <c r="E35" i="9"/>
  <c r="E34" i="9"/>
  <c r="E33" i="9"/>
  <c r="E31" i="9"/>
  <c r="E30" i="9"/>
  <c r="E29" i="9"/>
  <c r="D25" i="10" l="1"/>
  <c r="E26" i="10"/>
  <c r="E38" i="9"/>
  <c r="E25" i="10" l="1"/>
  <c r="D96" i="10"/>
  <c r="E8" i="10" l="1"/>
  <c r="E6" i="10"/>
  <c r="E21" i="9"/>
  <c r="E20" i="9"/>
  <c r="E19" i="9"/>
  <c r="E7" i="9"/>
  <c r="E93" i="10" l="1"/>
  <c r="E82" i="9"/>
  <c r="E18" i="9"/>
  <c r="E28" i="9"/>
  <c r="E6" i="9"/>
  <c r="E7" i="10"/>
  <c r="E96" i="10" l="1"/>
  <c r="F101" i="7" l="1"/>
</calcChain>
</file>

<file path=xl/sharedStrings.xml><?xml version="1.0" encoding="utf-8"?>
<sst xmlns="http://schemas.openxmlformats.org/spreadsheetml/2006/main" count="631" uniqueCount="319">
  <si>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</si>
  <si>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</si>
  <si>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</si>
  <si>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</si>
  <si>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</si>
  <si>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</si>
  <si>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</si>
  <si>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</si>
  <si>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</si>
  <si>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</si>
  <si>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</si>
  <si>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</si>
  <si>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</si>
  <si>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</si>
  <si>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</si>
  <si>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</si>
  <si>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</si>
  <si>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</si>
  <si>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</si>
  <si>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</si>
  <si>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</si>
  <si>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</si>
  <si>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</si>
  <si>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</si>
  <si>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</si>
  <si>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</si>
  <si>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</si>
  <si>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</si>
  <si>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</si>
  <si>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</si>
  <si>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</si>
  <si>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</si>
  <si>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</si>
  <si>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</si>
  <si>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</si>
  <si>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</si>
  <si>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</si>
  <si>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</si>
  <si>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</si>
  <si>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</si>
  <si>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</si>
  <si>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</si>
  <si>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</si>
  <si>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</si>
  <si>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</si>
  <si>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</si>
  <si>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</si>
  <si>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</si>
  <si>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</si>
  <si>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</si>
  <si>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</si>
  <si>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</si>
  <si>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</si>
  <si>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</si>
  <si>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</si>
  <si>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</si>
  <si>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</si>
  <si>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</si>
  <si>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</si>
  <si>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</si>
  <si>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</si>
  <si>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</si>
  <si>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</si>
  <si>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</si>
  <si>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</si>
  <si>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</si>
  <si>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</si>
  <si>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</si>
  <si>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</si>
  <si>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</si>
  <si>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</si>
  <si>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</si>
  <si>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</si>
  <si>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</si>
  <si>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</si>
  <si>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</si>
  <si>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</si>
  <si>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</si>
  <si>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</si>
  <si>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</si>
  <si>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</si>
  <si>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</si>
  <si>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</si>
  <si>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</si>
  <si>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</si>
  <si>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</si>
  <si>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</si>
  <si>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</si>
  <si>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</si>
  <si>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</si>
  <si>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</si>
  <si>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</si>
  <si>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</si>
  <si>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</si>
  <si>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</si>
  <si>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</si>
  <si>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</si>
  <si>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</si>
  <si>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</si>
  <si>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</si>
  <si>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</si>
  <si>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</si>
  <si>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</si>
  <si>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</si>
  <si>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</si>
  <si>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</si>
  <si>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</si>
  <si>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</si>
  <si>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</si>
  <si>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</si>
  <si>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</si>
  <si>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</si>
  <si>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</si>
  <si>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</si>
  <si>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</si>
  <si>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</si>
  <si>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</si>
  <si>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</si>
  <si>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</si>
  <si>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</si>
  <si>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</si>
  <si>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</si>
  <si>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</si>
  <si>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</si>
  <si>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</si>
  <si>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</si>
  <si>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</si>
  <si>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</si>
  <si>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</si>
  <si>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</si>
  <si>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</si>
  <si>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</si>
  <si>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</si>
  <si>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</si>
  <si>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</si>
  <si>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</si>
  <si>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</si>
  <si>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</si>
  <si>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</si>
  <si>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</si>
  <si>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</si>
  <si>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</si>
  <si>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</si>
  <si>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</si>
  <si>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</si>
  <si>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</si>
  <si>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</si>
  <si>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</si>
  <si>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</si>
  <si>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</si>
  <si>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</si>
  <si>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</si>
  <si>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</si>
  <si>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</si>
  <si>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</si>
  <si>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</si>
  <si>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</si>
  <si>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</si>
  <si>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</si>
  <si>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</si>
  <si>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</si>
  <si>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</si>
  <si>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</si>
  <si>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</si>
  <si>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</si>
  <si>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</si>
  <si>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</si>
  <si>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</si>
  <si>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</si>
  <si>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</si>
  <si>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</si>
  <si>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</si>
  <si>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</si>
  <si>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</si>
  <si>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</si>
  <si>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</si>
  <si>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</si>
  <si>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</si>
  <si>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</si>
  <si>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</si>
  <si>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</si>
  <si>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</si>
  <si>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</si>
  <si>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</si>
  <si>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</si>
  <si>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</si>
  <si>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</si>
  <si>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</si>
  <si>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</si>
  <si>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</si>
  <si>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</si>
  <si>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</si>
  <si>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</si>
  <si>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</si>
  <si>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</si>
  <si>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</si>
  <si>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</si>
  <si>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</si>
  <si>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</si>
  <si>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</si>
  <si>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</si>
  <si>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</si>
  <si>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</si>
  <si>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</si>
  <si>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</si>
  <si>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</si>
  <si>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Չփոխանակվող գործարքներից (դրամաշնորհից), որից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</si>
  <si>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</si>
  <si>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</si>
  <si>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</si>
  <si>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</si>
  <si>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</si>
  <si>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</si>
  <si>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</si>
  <si>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</si>
  <si>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</si>
  <si>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</si>
  <si>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</si>
  <si>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</si>
  <si>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</si>
  <si>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</si>
  <si>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</si>
  <si>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</si>
  <si>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</si>
  <si>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</si>
  <si>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</si>
  <si>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</si>
  <si>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</si>
  <si>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</si>
  <si>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</si>
  <si>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</si>
  <si>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</si>
  <si>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</si>
  <si>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</si>
  <si>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</si>
  <si>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</si>
  <si>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</si>
  <si>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</si>
  <si>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</si>
  <si>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</si>
  <si>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</si>
  <si>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</si>
  <si>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</si>
  <si>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</si>
  <si>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</si>
  <si>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</si>
  <si>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</si>
  <si>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</si>
  <si>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</si>
  <si>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</si>
  <si>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</si>
  <si>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</si>
  <si>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</si>
  <si>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</si>
  <si>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</si>
  <si>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Իմպուլս ՍՊԸ</t>
  </si>
  <si>
    <t>լրավճար /ելույթավճար/</t>
  </si>
  <si>
    <t>Վարձակալություն</t>
  </si>
  <si>
    <t>Վարկի մարում</t>
  </si>
  <si>
    <t>ԱՎԱԳ ՀԱՇՎԱՊԱՀ՝</t>
  </si>
  <si>
    <t>Համայնքի բյուջե</t>
  </si>
  <si>
    <t>նոր ներկայացում</t>
  </si>
  <si>
    <t>Օրապահիկի գծով</t>
  </si>
  <si>
    <t>Ֆինանսական օգնությունից</t>
  </si>
  <si>
    <t>Գործուղման գծով</t>
  </si>
  <si>
    <t>Գումարի ետ վերադարձ</t>
  </si>
  <si>
    <t>Տեռռազզա</t>
  </si>
  <si>
    <t>Ստեպպերս Օրիոն ՍՊԸ</t>
  </si>
  <si>
    <t>Տոմսարկղ ՍՊԸ</t>
  </si>
  <si>
    <t>ՀԴՄ շտրիխ ՍՊԸ</t>
  </si>
  <si>
    <t>Ավե-Մար ՍՊԸ</t>
  </si>
  <si>
    <t>Հայհեղինակ ՀԿ</t>
  </si>
  <si>
    <t>Այժան Դոսովա ԱՁ</t>
  </si>
  <si>
    <t>Կապիտալ ըքաունթինգ ցենտր ՍՊԸ</t>
  </si>
  <si>
    <t>Շարկ ՍՊԸ</t>
  </si>
  <si>
    <t>Թերֆմո-Ֆիթ ՍՊԸ</t>
  </si>
  <si>
    <t>Թել-Սել ՓԲԸ</t>
  </si>
  <si>
    <t>Բարկոդ Էյէմ ՍՊԸ</t>
  </si>
  <si>
    <t>Շահութահարկի գծով</t>
  </si>
  <si>
    <t>Մանրածախ վաճառքից</t>
  </si>
  <si>
    <t>բնապահպանության գծով</t>
  </si>
  <si>
    <t>հիմնադրամի գծով</t>
  </si>
  <si>
    <t xml:space="preserve">Հիմք է ընդունվել փաստացի ծախսը </t>
  </si>
  <si>
    <t>Էլեկտրաէներգիայի ծախսի ավելացումը պայմանավորված է ներկայացման փորձերի քանակի ավելացմամբ և փաստացի ծախսը</t>
  </si>
  <si>
    <t>Հիմք է ընդունվել փաստացի ծախսը և տոմսերի իրացման հետ կապված դեպի մարզեր և բջջային օպերատորների զանգերով</t>
  </si>
  <si>
    <t>Հիմք է ընդունվել փաստացի ծախսը և նախատեսվող հիմնական միջոցների վերանորոգումը</t>
  </si>
  <si>
    <t>Համաձայն կնքված պայմանագրի</t>
  </si>
  <si>
    <t>Ծախսի ավելացում պայմանավորված է ծառայությունների մատուցման սակագնի թանկացման հետ</t>
  </si>
  <si>
    <t>Ծախսի ավելացումը պայմանավորված է ներկայացման գների թանկացման հետ</t>
  </si>
  <si>
    <t>Հիմք է ընդունվել նախատեսված ներկայացումների քանակը</t>
  </si>
  <si>
    <t>Նախատեսվում է ձեռք բերել գեներատոր, որի տարեկան վարկի գումարը կկազմի 1330.0 հազ.դրամ</t>
  </si>
  <si>
    <t>Հիմք է ընդունվել փաստացի ծախսը և նախատեսվող սակագնի փոփոխությունը</t>
  </si>
  <si>
    <t xml:space="preserve">«Երևանի Հ. Ղափլանյանի անվան դրամատիկական թատրոն» ՀՈԱԿ-ի   </t>
  </si>
  <si>
    <t>Նախատեսվում է ձեռք է բերվելու 1 հատ սեղան 110.0 հազ.դրամ, 6 հատ աթոռ 90.0 հազ.դրամ</t>
  </si>
  <si>
    <t xml:space="preserve"> Այս տարի նախատեսվում է հանդիսատեսի դատին   հանձնել երկու նոր ներկայացում, որոնց համար անհրաժեշտ է ձեռք բերել ապրանքանյութական արժեքներ, ռեկվիզիտ և այլ</t>
  </si>
  <si>
    <t>ՏՆՕՐԵՆԻ Ժ/Պ՝</t>
  </si>
  <si>
    <t>Նվիրատվությունից</t>
  </si>
  <si>
    <t>Գույքագրումից ստացված հասույթ</t>
  </si>
  <si>
    <t>Հիմնական միջոցների դուրս գրում</t>
  </si>
  <si>
    <t>Սանհանգույցի վերանորոգում</t>
  </si>
  <si>
    <t>Ֆասթ Մեդիա ՍՊԸ</t>
  </si>
  <si>
    <t>առհաշիվ</t>
  </si>
  <si>
    <t>Սամվել Աղաջանյան ԱՁ</t>
  </si>
  <si>
    <t xml:space="preserve">«Fast bank» ՓԲԸ-ի կողմից սանհանգույցների վերանորոգում </t>
  </si>
  <si>
    <t xml:space="preserve">Վճարովի ծառայություններից </t>
  </si>
  <si>
    <t>Ա. Բարեղամյան</t>
  </si>
  <si>
    <t>Գ. Խաչատրյան</t>
  </si>
  <si>
    <t>տարածքի վարձակալություն</t>
  </si>
  <si>
    <t>նկարահանում</t>
  </si>
  <si>
    <t>Սիթի ՍՊԸ</t>
  </si>
  <si>
    <t>ապրանքների ձեռք բերման գծով</t>
  </si>
  <si>
    <t>Լատտե ՍՊԸ</t>
  </si>
  <si>
    <t>Վագա ֆարմ ՍՊԸ</t>
  </si>
  <si>
    <t xml:space="preserve"> վճարովի ծառայությունների գծով</t>
  </si>
  <si>
    <t>ծառայությունների մատուցման գծով</t>
  </si>
  <si>
    <t>ապրանքների վաճառքի գծով</t>
  </si>
  <si>
    <t>Նախատեսվում է ձեռք բերել  ջեռուցման կաթսա 1 հատ 2000.0 հազ.դրամ</t>
  </si>
  <si>
    <t>Նախատեսվում է ձեռք բերել 2 հատ համակարգչի կոմպլեկտ</t>
  </si>
  <si>
    <t>հավելում աշխատավարձին (տոնական և հանգստյան օրերի վճար)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</si>
</sst>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31" fillId="0" borderId="39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58" fillId="0" borderId="10" xfId="45" applyFont="1" applyBorder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center" vertical="center" wrapText="1"/>
      <protection hidden="1"/>
    </xf>
    <xf numFmtId="166" fontId="31" fillId="0" borderId="20" xfId="45" applyNumberFormat="1" applyFont="1" applyBorder="1" applyAlignment="1" applyProtection="1">
      <alignment horizontal="center" vertical="center"/>
      <protection locked="0"/>
    </xf>
    <xf numFmtId="166" fontId="31" fillId="24" borderId="0" xfId="45" applyNumberFormat="1" applyFont="1" applyFill="1" applyAlignment="1" applyProtection="1">
      <alignment horizontal="center" vertical="center"/>
      <protection hidden="1"/>
    </xf>
    <xf numFmtId="166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30" fillId="0" borderId="0" xfId="45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166" fontId="29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55" fillId="0" borderId="10" xfId="20" applyNumberFormat="1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58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hidden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NTZaMCMGCSqGSIb3DQEJBDEWBBT6cItDE4nHY5z1sDFpeBxYTkiHFjArBgsqhkiG9w0BCRACDDEcMBowGDAWBBRE5xMFRVajmd/v2Zzf5CvSbEm8HjANBgkqhkiG9w0BAQEFAASCAQAr9GspjUJINxymW8oW4c/0T6M5Q7KVCeKjGywI5u0J2rznyhgIrT5/8c4TlQvolipPbFHk7Uo0hWJjELVMYKDrxJYBZ1wH9xsTf0gsIja2aLmC49x6iWFRloJfMCwae5/ZhgI9D8hA8ktDNEoLCmUkEMowQukjgTRfTNC2h1vtAgoXJh7oJRMMPb2vps+X/olIptpsBBIGQ24D4c1lD/x0nJ8i3+T71EMNcPFK4vZeOtwIxfyMulGdGQL6aMuGWahXJ/stuSF9oDsXKpXn1/Ywg5/D0aC8HA9ZV76ep0yHB/T2jU93+mJh/O4lNXWrFi81gzCwImzeKuhogjo4Nz/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C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MDJaMCMGCSqGSIb3DQEJBDEWBBTh0uXUCXbnmvIjoUjrClgSag1WrjArBgsqhkiG9w0BCRACDDEcMBowGDAWBBRE5xMFRVajmd/v2Zzf5CvSbEm8HjANBgkqhkiG9w0BAQEFAASCAQCOXUypSonHTdg9sPcs5Pu79gcMcbUa4L1KFPWqnOCqRWyR3XNZ8os4LJMeVNSeMpllOm7e1xTfVM0q5E4UOqXz/3ZnCm9tuFWUi4eO9eQp4O4s8AUbbD7k/ZNGngJylDBX7CkEtg6XeEw4Ou/+75iLMLqr0QM51NiFm4Dt5sJ9VCRVIv9ddz744JiPGR1+lm010D9jAF4Je+7Nsp4ekXP+bNSTPTgCS6crs6bkIs6lWHjuJblMu4cmfE5UDUOITytCRn9yl6XqkgD5MhAXGmD7wEbFoqC//YQxSSIejQOMQsm0KtSTKzHkoujMhNdfwhqirRnNw+Q66ZuQTGvYLRk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92075</xdr:colOff>
          <xdr:row>97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53CF8D2-18E1-1626-0627-A21997BE16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102</xdr:row>
          <xdr:rowOff>0</xdr:rowOff>
        </xdr:from>
        <xdr:to>
          <xdr:col>3</xdr:col>
          <xdr:colOff>1235075</xdr:colOff>
          <xdr:row>107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C213704-481D-975F-041B-0FF801AAAD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2025\&#1350;&#1377;&#1389;&#1377;&#1392;&#1377;&#1399;&#1387;&#1406;\&#1350;&#1377;&#1389;&#1377;&#1392;&#1377;&#1399;&#1387;&#1406;%202025%20-%20Copy.xlsx" TargetMode="External"/><Relationship Id="rId1" Type="http://schemas.openxmlformats.org/officeDocument/2006/relationships/externalLinkPath" Target="file:///F:\2025\&#1350;&#1377;&#1389;&#1377;&#1392;&#1377;&#1399;&#1387;&#1406;\&#1350;&#1377;&#1389;&#1377;&#1392;&#1377;&#1399;&#1387;&#1406;%202025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/>
      <sheetData sheetId="1"/>
      <sheetData sheetId="2">
        <row r="22">
          <cell r="B22" t="str">
            <v>Ապրանքների իրացումից</v>
          </cell>
        </row>
        <row r="23">
          <cell r="B23" t="str">
            <v>Ծառայությունների մատուցումից</v>
          </cell>
        </row>
        <row r="56">
          <cell r="B56" t="str">
            <v>Տրանսպորտի գծով</v>
          </cell>
        </row>
        <row r="57">
          <cell r="B57" t="str">
            <v>Բեմականացումների հետ կապված այլ ծառայությունների և ծախսերի գծով</v>
          </cell>
        </row>
        <row r="58">
          <cell r="B58" t="str">
            <v>Տոմսերի վաճառքի միջնորդավճարի գծով</v>
          </cell>
        </row>
        <row r="59">
          <cell r="B59" t="str">
            <v>Իրացված ապրանքների ինքնարժեք</v>
          </cell>
        </row>
        <row r="60">
          <cell r="B60" t="str">
            <v>Վառելիքի գծով</v>
          </cell>
        </row>
        <row r="61">
          <cell r="B61" t="str">
            <v>Հաշվապահական ՀԾ համակարգի սպասարկում</v>
          </cell>
        </row>
        <row r="62">
          <cell r="B62" t="str">
            <v>Օտարվող գույքի վերագնահատման գծով</v>
          </cell>
        </row>
        <row r="63">
          <cell r="B63" t="str">
            <v>Թատրոնի անվտանգության ապահովման ծառայություն</v>
          </cell>
        </row>
        <row r="64">
          <cell r="B64" t="str">
            <v>Հաշվապահական հաշվառման ծառայության գծով</v>
          </cell>
        </row>
        <row r="65">
          <cell r="B65" t="str">
            <v>Հեղինակային հոնորարների վճարների գծով</v>
          </cell>
        </row>
        <row r="66">
          <cell r="B66" t="str">
            <v>Գովազդային և հրատարակչական վճարների գծով</v>
          </cell>
        </row>
        <row r="67">
          <cell r="B67" t="str">
            <v>Դոմենային անվան վճար</v>
          </cell>
        </row>
        <row r="68">
          <cell r="B68" t="str">
            <v>Հակահրդեհային համակարգի սպասարկում</v>
          </cell>
        </row>
        <row r="69">
          <cell r="B69" t="str">
            <v>Բեմական մեխանիզմների սպասարկում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01"/>
  <sheetViews>
    <sheetView view="pageBreakPreview" topLeftCell="A62" zoomScaleSheetLayoutView="100" workbookViewId="0">
      <selection activeCell="C98" sqref="C9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6" customWidth="1"/>
    <col min="5" max="5" width="3.42578125" style="416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4"/>
      <c r="D1" s="415" t="s">
        <v>161</v>
      </c>
      <c r="E1" s="516">
        <v>11</v>
      </c>
      <c r="F1" s="414"/>
    </row>
    <row r="2" spans="1:12">
      <c r="C2" s="414"/>
      <c r="D2" s="415" t="s">
        <v>21</v>
      </c>
      <c r="E2" s="415"/>
      <c r="F2" s="414"/>
    </row>
    <row r="3" spans="1:12">
      <c r="C3" s="414"/>
      <c r="D3" s="415" t="s">
        <v>22</v>
      </c>
      <c r="E3" s="415"/>
      <c r="F3" s="414"/>
    </row>
    <row r="4" spans="1:12" ht="18" customHeight="1">
      <c r="C4" s="130"/>
      <c r="D4" s="357" t="s">
        <v>217</v>
      </c>
      <c r="E4" s="357"/>
      <c r="F4" s="414"/>
    </row>
    <row r="5" spans="1:12" ht="18.75" customHeight="1">
      <c r="C5" s="130"/>
      <c r="D5" s="357" t="s">
        <v>159</v>
      </c>
      <c r="E5" s="357"/>
      <c r="F5" s="414"/>
    </row>
    <row r="6" spans="1:12" ht="24" customHeight="1">
      <c r="C6" s="130"/>
      <c r="D6" s="357"/>
      <c r="E6" s="357"/>
      <c r="F6" s="414"/>
    </row>
    <row r="7" spans="1:12">
      <c r="C7" s="416"/>
      <c r="D7" s="417"/>
      <c r="E7" s="417"/>
      <c r="F7" s="34"/>
    </row>
    <row r="8" spans="1:12" ht="18.75" customHeight="1">
      <c r="A8" s="519" t="s">
        <v>33</v>
      </c>
      <c r="B8" s="519"/>
      <c r="C8" s="519"/>
      <c r="D8" s="519"/>
      <c r="E8" s="418"/>
      <c r="F8" s="419"/>
    </row>
    <row r="9" spans="1:12" s="421" customFormat="1" ht="27.2" customHeight="1">
      <c r="A9" s="520" t="s">
        <v>292</v>
      </c>
      <c r="B9" s="520"/>
      <c r="C9" s="520"/>
      <c r="D9" s="520"/>
      <c r="E9" s="420"/>
    </row>
    <row r="10" spans="1:12" ht="18.75" customHeight="1">
      <c r="A10" s="521" t="s">
        <v>236</v>
      </c>
      <c r="B10" s="521"/>
      <c r="C10" s="521"/>
      <c r="D10" s="521"/>
      <c r="E10" s="235"/>
      <c r="F10" s="35"/>
      <c r="G10" s="36"/>
      <c r="H10" s="36"/>
      <c r="J10" s="36"/>
      <c r="K10" s="36"/>
      <c r="L10" s="36"/>
    </row>
    <row r="11" spans="1:12" ht="30" customHeight="1">
      <c r="A11" s="422"/>
      <c r="B11" s="422"/>
      <c r="C11" s="422"/>
      <c r="D11" s="423" t="s">
        <v>44</v>
      </c>
      <c r="E11" s="423"/>
      <c r="K11" s="2"/>
    </row>
    <row r="12" spans="1:12" ht="26.25" customHeight="1">
      <c r="A12" s="424" t="s">
        <v>7</v>
      </c>
      <c r="B12" s="523" t="s">
        <v>114</v>
      </c>
      <c r="C12" s="523"/>
      <c r="D12" s="425"/>
      <c r="E12" s="425"/>
    </row>
    <row r="13" spans="1:12">
      <c r="A13" s="91">
        <v>1</v>
      </c>
      <c r="B13" s="522" t="s">
        <v>107</v>
      </c>
      <c r="C13" s="522"/>
      <c r="D13" s="178">
        <v>208660.8</v>
      </c>
      <c r="E13" s="426"/>
      <c r="F13" s="427"/>
    </row>
    <row r="14" spans="1:12">
      <c r="A14" s="91">
        <f>+A13+1</f>
        <v>2</v>
      </c>
      <c r="B14" s="522" t="s">
        <v>179</v>
      </c>
      <c r="C14" s="522"/>
      <c r="D14" s="178">
        <f>+Komunal!N20/1.2</f>
        <v>7.583333333333333</v>
      </c>
      <c r="E14" s="178"/>
      <c r="F14" s="427"/>
    </row>
    <row r="15" spans="1:12" ht="39" hidden="1" customHeight="1">
      <c r="A15" s="91">
        <f t="shared" ref="A15:A21" si="0">+A14+1</f>
        <v>3</v>
      </c>
      <c r="B15" s="524" t="s">
        <v>166</v>
      </c>
      <c r="C15" s="524"/>
      <c r="D15" s="178"/>
      <c r="E15" s="178"/>
    </row>
    <row r="16" spans="1:12" hidden="1">
      <c r="A16" s="91">
        <f t="shared" si="0"/>
        <v>4</v>
      </c>
      <c r="B16" s="524" t="s">
        <v>203</v>
      </c>
      <c r="C16" s="524"/>
      <c r="D16" s="178"/>
      <c r="E16" s="178"/>
    </row>
    <row r="17" spans="1:15" s="428" customFormat="1">
      <c r="A17" s="91">
        <v>3</v>
      </c>
      <c r="B17" s="522" t="s">
        <v>304</v>
      </c>
      <c r="C17" s="522"/>
      <c r="D17" s="178">
        <v>108333.3</v>
      </c>
      <c r="E17" s="178"/>
      <c r="F17" s="427"/>
      <c r="G17" s="2"/>
      <c r="H17" s="2"/>
      <c r="I17" s="2"/>
      <c r="J17" s="2"/>
      <c r="K17" s="2"/>
      <c r="L17" s="2"/>
      <c r="M17" s="2"/>
      <c r="N17" s="2"/>
      <c r="O17" s="2"/>
    </row>
    <row r="18" spans="1:15" hidden="1">
      <c r="A18" s="91">
        <f t="shared" si="0"/>
        <v>4</v>
      </c>
      <c r="B18" s="522" t="s">
        <v>45</v>
      </c>
      <c r="C18" s="522"/>
      <c r="D18" s="178"/>
      <c r="E18" s="178"/>
      <c r="F18" s="427"/>
    </row>
    <row r="19" spans="1:15">
      <c r="A19" s="91">
        <v>4</v>
      </c>
      <c r="B19" s="522" t="s">
        <v>55</v>
      </c>
      <c r="C19" s="522"/>
      <c r="D19" s="178">
        <v>80</v>
      </c>
      <c r="E19" s="426"/>
    </row>
    <row r="20" spans="1:15" hidden="1">
      <c r="A20" s="91">
        <f t="shared" si="0"/>
        <v>5</v>
      </c>
      <c r="B20" s="522" t="s">
        <v>165</v>
      </c>
      <c r="C20" s="522"/>
      <c r="D20" s="178"/>
      <c r="E20" s="178"/>
    </row>
    <row r="21" spans="1:15" ht="19.5" hidden="1" customHeight="1">
      <c r="A21" s="91">
        <f t="shared" si="0"/>
        <v>6</v>
      </c>
      <c r="B21" s="522" t="s">
        <v>206</v>
      </c>
      <c r="C21" s="522"/>
      <c r="D21" s="426">
        <f>SUM(D22:D23)</f>
        <v>0</v>
      </c>
      <c r="E21" s="426"/>
    </row>
    <row r="22" spans="1:15" s="463" customFormat="1" ht="13.5" hidden="1">
      <c r="A22" s="460">
        <f>+A21+0.1</f>
        <v>6.1</v>
      </c>
      <c r="B22" s="518"/>
      <c r="C22" s="518"/>
      <c r="D22" s="465"/>
      <c r="E22" s="465"/>
    </row>
    <row r="23" spans="1:15" s="463" customFormat="1" ht="13.5" hidden="1">
      <c r="A23" s="460">
        <f>+A22+0.1</f>
        <v>6.1999999999999993</v>
      </c>
      <c r="B23" s="518"/>
      <c r="C23" s="518"/>
      <c r="D23" s="465"/>
      <c r="E23" s="465"/>
    </row>
    <row r="24" spans="1:15">
      <c r="A24" s="91">
        <v>5</v>
      </c>
      <c r="B24" s="522" t="s">
        <v>112</v>
      </c>
      <c r="C24" s="522"/>
      <c r="D24" s="426">
        <f>SUM(D25:D26)</f>
        <v>26207.4</v>
      </c>
      <c r="E24" s="426"/>
    </row>
    <row r="25" spans="1:15" s="464" customFormat="1" ht="13.5">
      <c r="A25" s="460">
        <f t="shared" ref="A25:A26" si="1">+A24+0.1</f>
        <v>5.0999999999999996</v>
      </c>
      <c r="B25" s="525" t="s">
        <v>64</v>
      </c>
      <c r="C25" s="525"/>
      <c r="D25" s="465">
        <v>26207.4</v>
      </c>
      <c r="E25" s="461"/>
      <c r="F25" s="462"/>
      <c r="G25" s="463"/>
      <c r="H25" s="463"/>
      <c r="I25" s="463"/>
      <c r="J25" s="463"/>
      <c r="K25" s="463"/>
      <c r="L25" s="463"/>
      <c r="M25" s="463"/>
      <c r="N25" s="463"/>
      <c r="O25" s="463"/>
    </row>
    <row r="26" spans="1:15" s="464" customFormat="1" ht="13.5" hidden="1">
      <c r="A26" s="460">
        <f t="shared" si="1"/>
        <v>5.1999999999999993</v>
      </c>
      <c r="B26" s="525" t="s">
        <v>65</v>
      </c>
      <c r="C26" s="525"/>
      <c r="D26" s="465"/>
      <c r="E26" s="465"/>
      <c r="F26" s="462"/>
      <c r="G26" s="463"/>
      <c r="H26" s="463"/>
      <c r="I26" s="463"/>
      <c r="J26" s="463"/>
      <c r="K26" s="463"/>
      <c r="L26" s="463"/>
      <c r="M26" s="463"/>
      <c r="N26" s="463"/>
      <c r="O26" s="463"/>
    </row>
    <row r="27" spans="1:15">
      <c r="A27" s="91">
        <f>+A24+1</f>
        <v>6</v>
      </c>
      <c r="B27" s="522" t="s">
        <v>8</v>
      </c>
      <c r="C27" s="522"/>
      <c r="D27" s="178">
        <v>300</v>
      </c>
      <c r="E27" s="178"/>
    </row>
    <row r="28" spans="1:15" s="2" customFormat="1">
      <c r="A28" s="91">
        <f>+A27+1</f>
        <v>7</v>
      </c>
      <c r="B28" s="526" t="str">
        <f>+'[5]Ekamutneri hamematakan'!B22</f>
        <v>Ապրանքների իրացումից</v>
      </c>
      <c r="C28" s="526"/>
      <c r="D28" s="178">
        <v>1750</v>
      </c>
      <c r="E28" s="178"/>
      <c r="F28" s="14"/>
    </row>
    <row r="29" spans="1:15" s="2" customFormat="1">
      <c r="A29" s="91">
        <f>+A28+1</f>
        <v>8</v>
      </c>
      <c r="B29" s="526" t="str">
        <f>+'[5]Ekamutneri hamematakan'!B23</f>
        <v>Ծառայությունների մատուցումից</v>
      </c>
      <c r="C29" s="526"/>
      <c r="D29" s="178">
        <v>6000</v>
      </c>
      <c r="E29" s="178"/>
      <c r="F29" s="16"/>
    </row>
    <row r="30" spans="1:15" s="2" customFormat="1">
      <c r="A30" s="91">
        <v>9</v>
      </c>
      <c r="B30" s="103" t="str">
        <f>+'Ekamutneri hamematakan'!B25</f>
        <v>Նվիրատվությունից</v>
      </c>
      <c r="C30" s="103"/>
      <c r="D30" s="178">
        <v>351</v>
      </c>
      <c r="E30" s="178"/>
      <c r="F30" s="16"/>
    </row>
    <row r="31" spans="1:15" ht="24" customHeight="1">
      <c r="A31" s="424"/>
      <c r="B31" s="527" t="s">
        <v>248</v>
      </c>
      <c r="C31" s="527"/>
      <c r="D31" s="429">
        <f>SUM(D13:D14,D15:D21,D24,D27:D30)</f>
        <v>351690.08333333337</v>
      </c>
      <c r="E31" s="429"/>
    </row>
    <row r="32" spans="1:15" ht="15.75" customHeight="1">
      <c r="A32" s="416"/>
      <c r="B32" s="424"/>
      <c r="C32" s="430"/>
      <c r="D32" s="426"/>
      <c r="E32" s="426"/>
    </row>
    <row r="33" spans="1:25" ht="24.75" customHeight="1">
      <c r="A33" s="424" t="s">
        <v>9</v>
      </c>
      <c r="B33" s="523" t="s">
        <v>115</v>
      </c>
      <c r="C33" s="523"/>
      <c r="D33" s="431"/>
      <c r="E33" s="431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>
      <c r="A34" s="91">
        <v>1</v>
      </c>
      <c r="B34" s="522" t="s">
        <v>10</v>
      </c>
      <c r="C34" s="522"/>
      <c r="D34" s="426">
        <f>+Ashkhatavardz!M9-'Dramakan hosqer'!F99-'Dramakan hosqer'!F100</f>
        <v>243145.60000000001</v>
      </c>
      <c r="E34" s="426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s="464" customFormat="1" ht="13.5">
      <c r="A35" s="460">
        <f t="shared" ref="A35:A37" si="2">+A34+0.1</f>
        <v>1.1000000000000001</v>
      </c>
      <c r="B35" s="525" t="str">
        <f>+Ashkhatavardz!K6</f>
        <v>լրավճար /ելույթավճար/</v>
      </c>
      <c r="C35" s="525"/>
      <c r="D35" s="461">
        <f>+Ashkhatavardz!K7</f>
        <v>17514.5</v>
      </c>
      <c r="E35" s="461"/>
      <c r="F35" s="448"/>
      <c r="G35" s="463"/>
      <c r="H35" s="463"/>
      <c r="I35" s="463"/>
      <c r="J35" s="463"/>
      <c r="K35" s="463"/>
      <c r="L35" s="45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  <c r="X35" s="463"/>
      <c r="Y35" s="463"/>
    </row>
    <row r="36" spans="1:25" s="464" customFormat="1" ht="13.5">
      <c r="A36" s="460">
        <f t="shared" si="2"/>
        <v>1.2000000000000002</v>
      </c>
      <c r="B36" s="525" t="s">
        <v>11</v>
      </c>
      <c r="C36" s="525"/>
      <c r="D36" s="461">
        <f>+Ashkhatavardz!L7-'Dramakan hosqer'!F100</f>
        <v>13943.1</v>
      </c>
      <c r="E36" s="461"/>
      <c r="F36" s="463"/>
      <c r="G36" s="463"/>
      <c r="H36" s="463"/>
      <c r="I36" s="463"/>
      <c r="J36" s="463"/>
      <c r="K36" s="463"/>
      <c r="L36" s="463"/>
      <c r="M36" s="463"/>
      <c r="N36" s="463"/>
      <c r="O36" s="463"/>
      <c r="P36" s="463"/>
      <c r="Q36" s="463"/>
      <c r="R36" s="463"/>
      <c r="S36" s="463"/>
      <c r="T36" s="463"/>
      <c r="U36" s="463"/>
      <c r="V36" s="463"/>
      <c r="W36" s="463"/>
      <c r="X36" s="463"/>
      <c r="Y36" s="463"/>
    </row>
    <row r="37" spans="1:25" s="464" customFormat="1" ht="13.5" hidden="1">
      <c r="A37" s="460">
        <f t="shared" si="2"/>
        <v>1.3000000000000003</v>
      </c>
      <c r="B37" s="525" t="str">
        <f>+Ashkhatavardz!J6</f>
        <v>հավելում աշխատավարձին (տոնական և հանգստյան օրերի վճար)</v>
      </c>
      <c r="C37" s="525"/>
      <c r="D37" s="461">
        <f>+Ashkhatavardz!J7</f>
        <v>3200</v>
      </c>
      <c r="E37" s="461"/>
      <c r="F37" s="463"/>
      <c r="G37" s="463"/>
      <c r="H37" s="463"/>
      <c r="I37" s="463"/>
      <c r="J37" s="463"/>
      <c r="K37" s="463"/>
      <c r="L37" s="463"/>
      <c r="M37" s="463"/>
      <c r="N37" s="463"/>
      <c r="O37" s="463"/>
      <c r="P37" s="463"/>
      <c r="Q37" s="463"/>
      <c r="R37" s="463"/>
      <c r="S37" s="463"/>
      <c r="T37" s="463"/>
      <c r="U37" s="463"/>
      <c r="V37" s="463"/>
      <c r="W37" s="463"/>
      <c r="X37" s="463"/>
      <c r="Y37" s="463"/>
    </row>
    <row r="38" spans="1:25">
      <c r="A38" s="91">
        <f>+A34+1</f>
        <v>2</v>
      </c>
      <c r="B38" s="522" t="s">
        <v>13</v>
      </c>
      <c r="C38" s="522"/>
      <c r="D38" s="426">
        <f>+Komunal!F27/1.2</f>
        <v>3438.166666666667</v>
      </c>
      <c r="E38" s="426"/>
      <c r="F38" s="432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1">
        <f>+A38+1</f>
        <v>3</v>
      </c>
      <c r="B39" s="522" t="s">
        <v>12</v>
      </c>
      <c r="C39" s="522"/>
      <c r="D39" s="426">
        <f>+Komunal!J27/1.2</f>
        <v>7901.4166666666679</v>
      </c>
      <c r="E39" s="426"/>
      <c r="F39" s="432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1">
        <f t="shared" ref="A40:A42" si="3">+A39+1</f>
        <v>4</v>
      </c>
      <c r="B40" s="522" t="s">
        <v>14</v>
      </c>
      <c r="C40" s="522"/>
      <c r="D40" s="426">
        <f>+Komunal!O27/1.2</f>
        <v>201.75</v>
      </c>
      <c r="E40" s="426"/>
      <c r="F40" s="432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>
      <c r="A41" s="91">
        <f t="shared" si="3"/>
        <v>5</v>
      </c>
      <c r="B41" s="522" t="s">
        <v>15</v>
      </c>
      <c r="C41" s="522"/>
      <c r="D41" s="178">
        <v>176.6</v>
      </c>
      <c r="E41" s="178"/>
    </row>
    <row r="42" spans="1:25" hidden="1">
      <c r="A42" s="91">
        <f t="shared" si="3"/>
        <v>6</v>
      </c>
      <c r="B42" s="522" t="s">
        <v>16</v>
      </c>
      <c r="C42" s="522"/>
      <c r="D42" s="178"/>
      <c r="E42" s="178"/>
    </row>
    <row r="43" spans="1:25">
      <c r="A43" s="91">
        <v>6</v>
      </c>
      <c r="B43" s="522" t="s">
        <v>233</v>
      </c>
      <c r="C43" s="522"/>
      <c r="D43" s="433">
        <v>1350</v>
      </c>
      <c r="E43" s="433"/>
    </row>
    <row r="44" spans="1:25">
      <c r="A44" s="91">
        <v>7</v>
      </c>
      <c r="B44" s="522" t="s">
        <v>17</v>
      </c>
      <c r="C44" s="522"/>
      <c r="D44" s="178">
        <v>450</v>
      </c>
      <c r="E44" s="178"/>
      <c r="L44" s="65"/>
    </row>
    <row r="45" spans="1:25">
      <c r="A45" s="91">
        <f t="shared" ref="A45:A86" si="4">+A44+1</f>
        <v>8</v>
      </c>
      <c r="B45" s="522" t="s">
        <v>234</v>
      </c>
      <c r="C45" s="522"/>
      <c r="D45" s="178">
        <v>1300</v>
      </c>
      <c r="E45" s="178"/>
      <c r="L45" s="434"/>
      <c r="M45" s="65"/>
      <c r="N45" s="435"/>
      <c r="O45" s="65"/>
      <c r="P45" s="436"/>
    </row>
    <row r="46" spans="1:25">
      <c r="A46" s="91">
        <f>+A45+1</f>
        <v>9</v>
      </c>
      <c r="B46" s="522" t="s">
        <v>66</v>
      </c>
      <c r="C46" s="522"/>
      <c r="D46" s="178">
        <v>240</v>
      </c>
      <c r="E46" s="178"/>
    </row>
    <row r="47" spans="1:25" hidden="1">
      <c r="A47" s="91">
        <f t="shared" si="4"/>
        <v>10</v>
      </c>
      <c r="B47" s="522" t="s">
        <v>40</v>
      </c>
      <c r="C47" s="522"/>
      <c r="D47" s="178"/>
      <c r="E47" s="178"/>
    </row>
    <row r="48" spans="1:25">
      <c r="A48" s="91">
        <v>10</v>
      </c>
      <c r="B48" s="522" t="s">
        <v>109</v>
      </c>
      <c r="C48" s="522"/>
      <c r="D48" s="178">
        <v>25</v>
      </c>
      <c r="E48" s="178"/>
    </row>
    <row r="49" spans="1:7" hidden="1">
      <c r="A49" s="91">
        <f t="shared" si="4"/>
        <v>11</v>
      </c>
      <c r="B49" s="522" t="s">
        <v>110</v>
      </c>
      <c r="C49" s="522"/>
      <c r="D49" s="178"/>
      <c r="E49" s="178"/>
      <c r="G49" s="437"/>
    </row>
    <row r="50" spans="1:7">
      <c r="A50" s="91">
        <v>11</v>
      </c>
      <c r="B50" s="522" t="s">
        <v>18</v>
      </c>
      <c r="C50" s="522"/>
      <c r="D50" s="178">
        <v>490</v>
      </c>
      <c r="E50" s="178"/>
      <c r="G50" s="437"/>
    </row>
    <row r="51" spans="1:7">
      <c r="A51" s="91">
        <f t="shared" si="4"/>
        <v>12</v>
      </c>
      <c r="B51" s="522" t="s">
        <v>19</v>
      </c>
      <c r="C51" s="522"/>
      <c r="D51" s="178">
        <v>245.7</v>
      </c>
      <c r="E51" s="178"/>
    </row>
    <row r="52" spans="1:7">
      <c r="A52" s="91">
        <f t="shared" si="4"/>
        <v>13</v>
      </c>
      <c r="B52" s="522" t="s">
        <v>59</v>
      </c>
      <c r="C52" s="522"/>
      <c r="D52" s="178">
        <v>996</v>
      </c>
      <c r="E52" s="178"/>
    </row>
    <row r="53" spans="1:7">
      <c r="A53" s="91">
        <f t="shared" si="4"/>
        <v>14</v>
      </c>
      <c r="B53" s="522" t="s">
        <v>46</v>
      </c>
      <c r="C53" s="522"/>
      <c r="D53" s="426">
        <f>+D19</f>
        <v>80</v>
      </c>
      <c r="E53" s="426"/>
    </row>
    <row r="54" spans="1:7">
      <c r="A54" s="91">
        <f t="shared" si="4"/>
        <v>15</v>
      </c>
      <c r="B54" s="522" t="s">
        <v>37</v>
      </c>
      <c r="C54" s="522"/>
      <c r="D54" s="178">
        <v>984</v>
      </c>
      <c r="E54" s="178"/>
    </row>
    <row r="55" spans="1:7">
      <c r="A55" s="91">
        <f t="shared" si="4"/>
        <v>16</v>
      </c>
      <c r="B55" s="522" t="s">
        <v>67</v>
      </c>
      <c r="C55" s="522"/>
      <c r="D55" s="178">
        <v>230</v>
      </c>
      <c r="E55" s="178"/>
    </row>
    <row r="56" spans="1:7">
      <c r="A56" s="91">
        <f t="shared" si="4"/>
        <v>17</v>
      </c>
      <c r="B56" s="522" t="s">
        <v>68</v>
      </c>
      <c r="C56" s="522"/>
      <c r="D56" s="178">
        <v>140</v>
      </c>
      <c r="E56" s="178"/>
    </row>
    <row r="57" spans="1:7">
      <c r="A57" s="91">
        <f t="shared" si="4"/>
        <v>18</v>
      </c>
      <c r="B57" s="522" t="s">
        <v>38</v>
      </c>
      <c r="C57" s="522"/>
      <c r="D57" s="178">
        <v>5</v>
      </c>
      <c r="E57" s="178"/>
    </row>
    <row r="58" spans="1:7" hidden="1">
      <c r="A58" s="91">
        <f t="shared" si="4"/>
        <v>19</v>
      </c>
      <c r="B58" s="522" t="s">
        <v>111</v>
      </c>
      <c r="C58" s="522"/>
      <c r="D58" s="178"/>
      <c r="E58" s="178"/>
    </row>
    <row r="59" spans="1:7">
      <c r="A59" s="91">
        <v>19</v>
      </c>
      <c r="B59" s="522" t="s">
        <v>39</v>
      </c>
      <c r="C59" s="522"/>
      <c r="D59" s="178">
        <v>139.19999999999999</v>
      </c>
      <c r="E59" s="178"/>
    </row>
    <row r="60" spans="1:7">
      <c r="A60" s="91">
        <v>20</v>
      </c>
      <c r="B60" s="522" t="s">
        <v>56</v>
      </c>
      <c r="C60" s="522"/>
      <c r="D60" s="178">
        <v>150</v>
      </c>
      <c r="E60" s="178"/>
    </row>
    <row r="61" spans="1:7">
      <c r="A61" s="91">
        <f t="shared" si="4"/>
        <v>21</v>
      </c>
      <c r="B61" s="522" t="s">
        <v>235</v>
      </c>
      <c r="C61" s="522"/>
      <c r="D61" s="178">
        <v>900</v>
      </c>
      <c r="E61" s="178"/>
    </row>
    <row r="62" spans="1:7">
      <c r="A62" s="91">
        <f t="shared" si="4"/>
        <v>22</v>
      </c>
      <c r="B62" s="526" t="s">
        <v>199</v>
      </c>
      <c r="C62" s="526"/>
      <c r="D62" s="178">
        <v>180</v>
      </c>
      <c r="E62" s="178"/>
    </row>
    <row r="63" spans="1:7" s="5" customFormat="1">
      <c r="A63" s="91">
        <f t="shared" si="4"/>
        <v>23</v>
      </c>
      <c r="B63" s="103" t="str">
        <f>+'[5]Ekamutneri hamematakan'!B56</f>
        <v>Տրանսպորտի գծով</v>
      </c>
      <c r="C63" s="103"/>
      <c r="D63" s="178">
        <v>400</v>
      </c>
      <c r="E63" s="178"/>
    </row>
    <row r="64" spans="1:7" s="5" customFormat="1" ht="32.25" customHeight="1">
      <c r="A64" s="91">
        <v>24</v>
      </c>
      <c r="B64" s="528" t="str">
        <f>+'[5]Ekamutneri hamematakan'!B57</f>
        <v>Բեմականացումների հետ կապված այլ ծառայությունների և ծախսերի գծով</v>
      </c>
      <c r="C64" s="528"/>
      <c r="D64" s="178">
        <v>12000</v>
      </c>
      <c r="E64" s="178"/>
    </row>
    <row r="65" spans="1:5" s="5" customFormat="1">
      <c r="A65" s="91">
        <v>25</v>
      </c>
      <c r="B65" s="103" t="str">
        <f>+'[5]Ekamutneri hamematakan'!B58</f>
        <v>Տոմսերի վաճառքի միջնորդավճարի գծով</v>
      </c>
      <c r="C65" s="103"/>
      <c r="D65" s="178">
        <f>15100-221.8+0.1</f>
        <v>14878.300000000001</v>
      </c>
      <c r="E65" s="178"/>
    </row>
    <row r="66" spans="1:5" s="5" customFormat="1">
      <c r="A66" s="91">
        <v>26</v>
      </c>
      <c r="B66" s="103" t="str">
        <f>+'[5]Ekamutneri hamematakan'!B59</f>
        <v>Իրացված ապրանքների ինքնարժեք</v>
      </c>
      <c r="C66" s="103"/>
      <c r="D66" s="178">
        <v>780</v>
      </c>
      <c r="E66" s="178"/>
    </row>
    <row r="67" spans="1:5" s="5" customFormat="1">
      <c r="A67" s="91">
        <v>27</v>
      </c>
      <c r="B67" s="103" t="str">
        <f>+'[5]Ekamutneri hamematakan'!B60</f>
        <v>Վառելիքի գծով</v>
      </c>
      <c r="C67" s="103"/>
      <c r="D67" s="178">
        <v>250</v>
      </c>
      <c r="E67" s="178"/>
    </row>
    <row r="68" spans="1:5" s="5" customFormat="1">
      <c r="A68" s="91">
        <v>28</v>
      </c>
      <c r="B68" s="103" t="str">
        <f>+'[5]Ekamutneri hamematakan'!B61</f>
        <v>Հաշվապահական ՀԾ համակարգի սպասարկում</v>
      </c>
      <c r="C68" s="103"/>
      <c r="D68" s="178">
        <v>97.5</v>
      </c>
      <c r="E68" s="178"/>
    </row>
    <row r="69" spans="1:5" s="5" customFormat="1">
      <c r="A69" s="91">
        <v>29</v>
      </c>
      <c r="B69" s="103" t="str">
        <f>+'[5]Ekamutneri hamematakan'!B62</f>
        <v>Օտարվող գույքի վերագնահատման գծով</v>
      </c>
      <c r="C69" s="103"/>
      <c r="D69" s="178">
        <v>80</v>
      </c>
      <c r="E69" s="178"/>
    </row>
    <row r="70" spans="1:5" s="5" customFormat="1">
      <c r="A70" s="91">
        <v>30</v>
      </c>
      <c r="B70" s="103" t="str">
        <f>+'[5]Ekamutneri hamematakan'!B63</f>
        <v>Թատրոնի անվտանգության ապահովման ծառայություն</v>
      </c>
      <c r="C70" s="103"/>
      <c r="D70" s="178">
        <v>3297</v>
      </c>
      <c r="E70" s="178"/>
    </row>
    <row r="71" spans="1:5" s="5" customFormat="1">
      <c r="A71" s="91">
        <v>31</v>
      </c>
      <c r="B71" s="103" t="str">
        <f>+'[5]Ekamutneri hamematakan'!B64</f>
        <v>Հաշվապահական հաշվառման ծառայության գծով</v>
      </c>
      <c r="C71" s="103"/>
      <c r="D71" s="178">
        <v>960</v>
      </c>
      <c r="E71" s="178"/>
    </row>
    <row r="72" spans="1:5" s="5" customFormat="1">
      <c r="A72" s="91">
        <v>32</v>
      </c>
      <c r="B72" s="103" t="str">
        <f>+'[5]Ekamutneri hamematakan'!B65</f>
        <v>Հեղինակային հոնորարների վճարների գծով</v>
      </c>
      <c r="C72" s="103"/>
      <c r="D72" s="178">
        <v>15900</v>
      </c>
      <c r="E72" s="178"/>
    </row>
    <row r="73" spans="1:5" s="5" customFormat="1">
      <c r="A73" s="91">
        <v>33</v>
      </c>
      <c r="B73" s="526" t="str">
        <f>+'[5]Ekamutneri hamematakan'!B66</f>
        <v>Գովազդային և հրատարակչական վճարների գծով</v>
      </c>
      <c r="C73" s="526"/>
      <c r="D73" s="178">
        <v>5200</v>
      </c>
      <c r="E73" s="178"/>
    </row>
    <row r="74" spans="1:5" s="5" customFormat="1">
      <c r="A74" s="91">
        <v>34</v>
      </c>
      <c r="B74" s="526" t="str">
        <f>+'[5]Ekamutneri hamematakan'!B67</f>
        <v>Դոմենային անվան վճար</v>
      </c>
      <c r="C74" s="526"/>
      <c r="D74" s="178">
        <v>20</v>
      </c>
      <c r="E74" s="178"/>
    </row>
    <row r="75" spans="1:5" s="5" customFormat="1">
      <c r="A75" s="91">
        <v>35</v>
      </c>
      <c r="B75" s="526" t="str">
        <f>+'[5]Ekamutneri hamematakan'!B68</f>
        <v>Հակահրդեհային համակարգի սպասարկում</v>
      </c>
      <c r="C75" s="526"/>
      <c r="D75" s="178">
        <v>150</v>
      </c>
      <c r="E75" s="178"/>
    </row>
    <row r="76" spans="1:5" s="5" customFormat="1">
      <c r="A76" s="91">
        <v>36</v>
      </c>
      <c r="B76" s="526" t="str">
        <f>+'[5]Ekamutneri hamematakan'!B69</f>
        <v>Բեմական մեխանիզմների սպասարկում</v>
      </c>
      <c r="C76" s="526"/>
      <c r="D76" s="178">
        <v>576</v>
      </c>
      <c r="E76" s="178"/>
    </row>
    <row r="77" spans="1:5" s="5" customFormat="1">
      <c r="A77" s="91">
        <v>37</v>
      </c>
      <c r="B77" s="526" t="s">
        <v>257</v>
      </c>
      <c r="C77" s="526"/>
      <c r="D77" s="178">
        <v>1250</v>
      </c>
      <c r="E77" s="178"/>
    </row>
    <row r="78" spans="1:5" s="5" customFormat="1">
      <c r="A78" s="91">
        <v>38</v>
      </c>
      <c r="B78" s="526" t="s">
        <v>258</v>
      </c>
      <c r="C78" s="526"/>
      <c r="D78" s="178">
        <v>1330</v>
      </c>
      <c r="E78" s="178"/>
    </row>
    <row r="79" spans="1:5" s="5" customFormat="1" hidden="1">
      <c r="A79" s="91"/>
      <c r="D79" s="178"/>
      <c r="E79" s="178"/>
    </row>
    <row r="80" spans="1:5" s="5" customFormat="1" hidden="1">
      <c r="A80" s="91"/>
      <c r="D80" s="178"/>
      <c r="E80" s="178"/>
    </row>
    <row r="81" spans="1:15" s="5" customFormat="1" hidden="1">
      <c r="A81" s="91"/>
      <c r="B81" s="103"/>
      <c r="C81" s="103"/>
      <c r="D81" s="178"/>
      <c r="E81" s="178"/>
    </row>
    <row r="82" spans="1:15" s="5" customFormat="1" hidden="1">
      <c r="A82" s="91"/>
      <c r="B82" s="103"/>
      <c r="C82" s="103"/>
      <c r="D82" s="178"/>
      <c r="E82" s="178"/>
    </row>
    <row r="83" spans="1:15" s="5" customFormat="1" hidden="1">
      <c r="A83" s="91"/>
      <c r="B83" s="103"/>
      <c r="C83" s="103"/>
      <c r="D83" s="178"/>
      <c r="E83" s="178"/>
    </row>
    <row r="84" spans="1:15" s="5" customFormat="1" hidden="1">
      <c r="A84" s="91"/>
      <c r="B84" s="103"/>
      <c r="C84" s="103"/>
      <c r="D84" s="178"/>
      <c r="E84" s="178"/>
    </row>
    <row r="85" spans="1:15" s="5" customFormat="1" hidden="1">
      <c r="A85" s="91">
        <f>+A63+1</f>
        <v>24</v>
      </c>
      <c r="B85" s="526"/>
      <c r="C85" s="526"/>
      <c r="D85" s="178"/>
      <c r="E85" s="178"/>
    </row>
    <row r="86" spans="1:15" s="5" customFormat="1" hidden="1">
      <c r="A86" s="91">
        <f t="shared" si="4"/>
        <v>25</v>
      </c>
      <c r="B86" s="526"/>
      <c r="C86" s="526"/>
      <c r="D86" s="178"/>
      <c r="E86" s="178"/>
      <c r="F86" s="38" t="s">
        <v>243</v>
      </c>
    </row>
    <row r="87" spans="1:15">
      <c r="A87" s="91">
        <v>39</v>
      </c>
      <c r="B87" s="522" t="s">
        <v>20</v>
      </c>
      <c r="C87" s="522"/>
      <c r="D87" s="178">
        <v>31061.9</v>
      </c>
      <c r="E87" s="178"/>
    </row>
    <row r="88" spans="1:15" s="464" customFormat="1" ht="13.5">
      <c r="A88" s="460">
        <f t="shared" ref="A88" si="5">+A87+0.1</f>
        <v>39.1</v>
      </c>
      <c r="B88" s="525" t="s">
        <v>69</v>
      </c>
      <c r="C88" s="525"/>
      <c r="D88" s="465">
        <v>26207.4</v>
      </c>
      <c r="E88" s="465"/>
      <c r="F88" s="462"/>
      <c r="G88" s="463"/>
      <c r="H88" s="463"/>
      <c r="I88" s="463"/>
      <c r="J88" s="463"/>
      <c r="K88" s="463"/>
      <c r="L88" s="463"/>
      <c r="M88" s="463"/>
      <c r="N88" s="463"/>
      <c r="O88" s="463"/>
    </row>
    <row r="89" spans="1:15">
      <c r="A89" s="91">
        <f>+A87+1</f>
        <v>40</v>
      </c>
      <c r="B89" s="522" t="s">
        <v>70</v>
      </c>
      <c r="C89" s="522"/>
      <c r="D89" s="178">
        <v>340</v>
      </c>
      <c r="E89" s="178"/>
    </row>
    <row r="90" spans="1:15" s="439" customFormat="1">
      <c r="A90" s="91">
        <f>+A89+1</f>
        <v>41</v>
      </c>
      <c r="B90" s="522" t="str">
        <f>+'Ekamutneri hamematakan'!B79</f>
        <v>Սանհանգույցի վերանորոգում</v>
      </c>
      <c r="C90" s="522"/>
      <c r="D90" s="178">
        <v>351</v>
      </c>
      <c r="E90" s="178"/>
      <c r="F90" s="438"/>
      <c r="G90" s="12"/>
      <c r="H90" s="12"/>
      <c r="I90" s="12"/>
      <c r="J90" s="12"/>
      <c r="K90" s="12"/>
      <c r="L90" s="12"/>
      <c r="M90" s="12"/>
      <c r="N90" s="12"/>
      <c r="O90" s="12"/>
    </row>
    <row r="91" spans="1:15" ht="23.25" customHeight="1">
      <c r="A91" s="440"/>
      <c r="B91" s="527" t="s">
        <v>249</v>
      </c>
      <c r="C91" s="527"/>
      <c r="D91" s="429">
        <f>SUM(D34,D38:D43,D44:D87,D89:D90)</f>
        <v>351690.13333333336</v>
      </c>
      <c r="E91" s="429"/>
      <c r="F91" s="441">
        <f>+D31-D91</f>
        <v>-4.9999999988358468E-2</v>
      </c>
    </row>
    <row r="92" spans="1:15" ht="18.75" customHeight="1">
      <c r="B92" s="442"/>
      <c r="C92" s="7"/>
    </row>
    <row r="93" spans="1:15" s="5" customFormat="1" ht="26.25" hidden="1" customHeight="1">
      <c r="B93" s="89" t="s">
        <v>295</v>
      </c>
      <c r="C93" s="212" t="s">
        <v>306</v>
      </c>
      <c r="D93" s="12"/>
      <c r="E93" s="12"/>
    </row>
    <row r="94" spans="1:15" s="5" customFormat="1" ht="12.95" hidden="1" customHeight="1">
      <c r="B94" s="82"/>
      <c r="C94" s="344" t="s">
        <v>85</v>
      </c>
      <c r="D94" s="346"/>
      <c r="E94" s="346"/>
    </row>
    <row r="95" spans="1:15" s="5" customFormat="1" ht="27.2" hidden="1" customHeight="1">
      <c r="B95" s="89" t="s">
        <v>259</v>
      </c>
      <c r="C95" s="212" t="s">
        <v>305</v>
      </c>
      <c r="D95" s="12"/>
      <c r="E95" s="12"/>
    </row>
    <row r="96" spans="1:15" s="5" customFormat="1" ht="13.5" hidden="1" customHeight="1">
      <c r="C96" s="344" t="s">
        <v>85</v>
      </c>
      <c r="D96" s="346"/>
      <c r="E96" s="346"/>
    </row>
    <row r="97" spans="2:6" s="5" customFormat="1" hidden="1">
      <c r="B97" s="65" t="s">
        <v>162</v>
      </c>
      <c r="D97" s="34"/>
      <c r="E97" s="34"/>
    </row>
    <row r="98" spans="2:6" s="5" customFormat="1" ht="103.5" customHeight="1">
      <c r="B98" s="443" t="s">
        <v>171</v>
      </c>
      <c r="D98" s="237" t="s">
        <v>178</v>
      </c>
      <c r="E98" s="237"/>
      <c r="F98" s="34"/>
    </row>
    <row r="99" spans="2:6" s="5" customFormat="1" ht="40.5" customHeight="1">
      <c r="B99" s="186"/>
      <c r="C99" s="60"/>
      <c r="F99" s="34"/>
    </row>
    <row r="100" spans="2:6" s="5" customFormat="1">
      <c r="D100" s="34"/>
      <c r="E100" s="34"/>
    </row>
    <row r="101" spans="2:6" s="5" customFormat="1">
      <c r="D101" s="34"/>
      <c r="E101" s="34"/>
    </row>
  </sheetData>
  <sheetProtection formatCells="0" formatColumns="0" formatRows="0" insertColumns="0" insertRows="0" insertHyperlinks="0" deleteColumns="0" deleteRows="0" sort="0"/>
  <mergeCells count="66">
    <mergeCell ref="B91:C91"/>
    <mergeCell ref="B89:C89"/>
    <mergeCell ref="B90:C90"/>
    <mergeCell ref="B88:C88"/>
    <mergeCell ref="B73:C73"/>
    <mergeCell ref="B74:C74"/>
    <mergeCell ref="B75:C75"/>
    <mergeCell ref="B76:C76"/>
    <mergeCell ref="B77:C77"/>
    <mergeCell ref="B62:C62"/>
    <mergeCell ref="B85:C85"/>
    <mergeCell ref="B86:C86"/>
    <mergeCell ref="B87:C87"/>
    <mergeCell ref="B64:C64"/>
    <mergeCell ref="B78:C78"/>
    <mergeCell ref="B49:C49"/>
    <mergeCell ref="B50:C50"/>
    <mergeCell ref="B51:C51"/>
    <mergeCell ref="B52:C52"/>
    <mergeCell ref="B61:C61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24:C24"/>
    <mergeCell ref="B34:C34"/>
    <mergeCell ref="B38:C38"/>
    <mergeCell ref="B35:C35"/>
    <mergeCell ref="B36:C36"/>
    <mergeCell ref="B37:C37"/>
    <mergeCell ref="B25:C25"/>
    <mergeCell ref="B26:C26"/>
    <mergeCell ref="B27:C27"/>
    <mergeCell ref="B28:C28"/>
    <mergeCell ref="B29:C29"/>
    <mergeCell ref="B33:C33"/>
    <mergeCell ref="B31:C31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95250</xdr:colOff>
                <xdr:row>97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30"/>
  <sheetViews>
    <sheetView tabSelected="1" view="pageBreakPreview" topLeftCell="A75" zoomScaleSheetLayoutView="100" workbookViewId="0">
      <selection activeCell="C108" sqref="C108:D108"/>
    </sheetView>
  </sheetViews>
  <sheetFormatPr defaultColWidth="9.140625" defaultRowHeight="13.5"/>
  <cols>
    <col min="1" max="1" width="5.7109375" style="63" customWidth="1"/>
    <col min="2" max="2" width="66.42578125" style="63" customWidth="1"/>
    <col min="3" max="3" width="19.5703125" style="63" customWidth="1"/>
    <col min="4" max="4" width="19.140625" style="63" customWidth="1"/>
    <col min="5" max="5" width="18.7109375" style="63" customWidth="1"/>
    <col min="6" max="6" width="19.5703125" style="63" customWidth="1"/>
    <col min="7" max="7" width="4.5703125" style="62" customWidth="1"/>
    <col min="8" max="8" width="23.140625" style="84" hidden="1" customWidth="1"/>
    <col min="9" max="9" width="23.140625" style="65" customWidth="1"/>
    <col min="10" max="10" width="1.5703125" style="65" customWidth="1"/>
    <col min="11" max="11" width="1.7109375" style="65" customWidth="1"/>
    <col min="12" max="12" width="11.85546875" style="65" customWidth="1"/>
    <col min="13" max="15" width="9.140625" style="62"/>
    <col min="16" max="16384" width="9.140625" style="63"/>
  </cols>
  <sheetData>
    <row r="1" spans="1:15" s="56" customFormat="1" ht="17.25">
      <c r="A1" s="54"/>
      <c r="B1" s="55"/>
      <c r="C1" s="55"/>
      <c r="D1" s="55"/>
      <c r="E1" s="55"/>
      <c r="F1" s="355" t="s">
        <v>161</v>
      </c>
      <c r="G1" s="341">
        <f>+'Ekamut-caxs'!E1+1</f>
        <v>12</v>
      </c>
      <c r="H1" s="82"/>
      <c r="I1" s="34"/>
      <c r="J1" s="34"/>
      <c r="K1" s="34"/>
      <c r="L1" s="34"/>
      <c r="M1" s="57"/>
      <c r="N1" s="57"/>
      <c r="O1" s="57"/>
    </row>
    <row r="2" spans="1:15" s="56" customFormat="1" ht="17.25">
      <c r="A2" s="54"/>
      <c r="B2" s="54"/>
      <c r="C2" s="54"/>
      <c r="D2" s="54"/>
      <c r="E2" s="54"/>
      <c r="F2" s="356" t="s">
        <v>32</v>
      </c>
      <c r="G2" s="174"/>
      <c r="H2" s="82"/>
      <c r="I2" s="34"/>
      <c r="J2" s="34"/>
      <c r="K2" s="34"/>
      <c r="L2" s="34"/>
      <c r="M2" s="57"/>
      <c r="N2" s="57"/>
      <c r="O2" s="57"/>
    </row>
    <row r="3" spans="1:15" s="56" customFormat="1" ht="17.25">
      <c r="A3" s="54"/>
      <c r="B3" s="54"/>
      <c r="C3" s="54"/>
      <c r="D3" s="54"/>
      <c r="E3" s="54"/>
      <c r="F3" s="356" t="s">
        <v>22</v>
      </c>
      <c r="G3" s="174"/>
      <c r="H3" s="82"/>
      <c r="I3" s="34"/>
      <c r="J3" s="34"/>
      <c r="K3" s="34"/>
      <c r="L3" s="34"/>
      <c r="M3" s="57"/>
      <c r="N3" s="57"/>
      <c r="O3" s="57"/>
    </row>
    <row r="4" spans="1:15" s="56" customFormat="1" ht="22.5" customHeight="1">
      <c r="A4" s="54"/>
      <c r="B4" s="54"/>
      <c r="C4" s="54"/>
      <c r="D4" s="54"/>
      <c r="E4" s="54"/>
      <c r="F4" s="357" t="str">
        <f>+'Ekamut-caxs'!D4</f>
        <v>«---------» ---------------- 2025թ.</v>
      </c>
      <c r="G4" s="130"/>
      <c r="H4" s="82"/>
      <c r="I4" s="34"/>
      <c r="J4" s="34"/>
      <c r="K4" s="34"/>
      <c r="L4" s="34"/>
      <c r="M4" s="57"/>
      <c r="N4" s="57"/>
      <c r="O4" s="57"/>
    </row>
    <row r="5" spans="1:15" s="56" customFormat="1" ht="22.5" customHeight="1">
      <c r="A5" s="54"/>
      <c r="B5" s="54"/>
      <c r="C5" s="54"/>
      <c r="D5" s="54"/>
      <c r="E5" s="54"/>
      <c r="F5" s="357" t="str">
        <f>+'Ekamut-caxs'!D5</f>
        <v>հ. --------------- - Ա որոշմամբ</v>
      </c>
      <c r="G5" s="130"/>
      <c r="H5" s="82"/>
      <c r="I5" s="34"/>
      <c r="J5" s="34"/>
      <c r="K5" s="34"/>
      <c r="L5" s="34"/>
      <c r="M5" s="57"/>
      <c r="N5" s="57"/>
      <c r="O5" s="57"/>
    </row>
    <row r="6" spans="1:15" s="56" customFormat="1" ht="24.75" customHeight="1">
      <c r="A6" s="54"/>
      <c r="B6" s="54"/>
      <c r="C6" s="54"/>
      <c r="D6" s="54"/>
      <c r="E6" s="54"/>
      <c r="F6" s="357"/>
      <c r="G6" s="130"/>
      <c r="H6" s="82"/>
      <c r="I6" s="34"/>
      <c r="J6" s="34"/>
      <c r="K6" s="34"/>
      <c r="L6" s="34"/>
      <c r="M6" s="57"/>
      <c r="N6" s="57"/>
      <c r="O6" s="57"/>
    </row>
    <row r="7" spans="1:15" s="56" customFormat="1" ht="23.25" customHeight="1">
      <c r="A7" s="531" t="s">
        <v>33</v>
      </c>
      <c r="B7" s="531"/>
      <c r="C7" s="531"/>
      <c r="D7" s="531"/>
      <c r="E7" s="531"/>
      <c r="F7" s="531"/>
      <c r="G7" s="349"/>
      <c r="H7" s="82"/>
      <c r="I7" s="34"/>
      <c r="J7" s="34"/>
      <c r="K7" s="34"/>
      <c r="L7" s="34"/>
      <c r="M7" s="57"/>
      <c r="N7" s="57"/>
      <c r="O7" s="57"/>
    </row>
    <row r="8" spans="1:15" s="358" customFormat="1" ht="29.25" customHeight="1">
      <c r="A8" s="532" t="str">
        <f>+'Ekamut-caxs'!A9</f>
        <v xml:space="preserve">«Երևանի Հ. Ղափլանյանի անվան դրամատիկական թատրոն» ՀՈԱԿ-ի   </v>
      </c>
      <c r="B8" s="532"/>
      <c r="C8" s="532"/>
      <c r="D8" s="532"/>
      <c r="E8" s="532"/>
      <c r="F8" s="532"/>
      <c r="G8" s="234"/>
      <c r="H8" s="83"/>
      <c r="I8" s="3"/>
      <c r="J8" s="3"/>
      <c r="K8" s="3"/>
      <c r="L8" s="34"/>
      <c r="M8" s="5"/>
      <c r="N8" s="5"/>
      <c r="O8" s="5"/>
    </row>
    <row r="9" spans="1:15" s="6" customFormat="1" ht="18.75" customHeight="1">
      <c r="A9" s="521" t="s">
        <v>237</v>
      </c>
      <c r="B9" s="521"/>
      <c r="C9" s="521"/>
      <c r="D9" s="521"/>
      <c r="E9" s="521"/>
      <c r="F9" s="521"/>
      <c r="G9" s="235"/>
      <c r="H9" s="82"/>
      <c r="I9" s="34"/>
      <c r="J9" s="34"/>
      <c r="K9" s="34"/>
      <c r="L9" s="34"/>
      <c r="M9" s="5"/>
      <c r="N9" s="5"/>
      <c r="O9" s="5"/>
    </row>
    <row r="10" spans="1:15" s="6" customFormat="1" ht="17.25">
      <c r="A10" s="58"/>
      <c r="B10" s="58"/>
      <c r="C10" s="58"/>
      <c r="D10" s="58"/>
      <c r="E10" s="58"/>
      <c r="F10" s="58"/>
      <c r="G10" s="235"/>
      <c r="H10" s="82"/>
      <c r="I10" s="34"/>
      <c r="J10" s="34"/>
      <c r="K10" s="34"/>
      <c r="L10" s="34"/>
      <c r="M10" s="5"/>
      <c r="N10" s="5"/>
      <c r="O10" s="5"/>
    </row>
    <row r="11" spans="1:15" s="56" customFormat="1" ht="17.25">
      <c r="A11" s="54"/>
      <c r="B11" s="54"/>
      <c r="C11" s="54"/>
      <c r="D11" s="54"/>
      <c r="E11" s="54"/>
      <c r="F11" s="59" t="s">
        <v>34</v>
      </c>
      <c r="G11" s="350"/>
      <c r="H11" s="82"/>
      <c r="I11" s="34"/>
      <c r="J11" s="34"/>
      <c r="K11" s="34"/>
      <c r="L11" s="34"/>
      <c r="M11" s="57"/>
      <c r="N11" s="57"/>
      <c r="O11" s="57"/>
    </row>
    <row r="12" spans="1:15" s="7" customFormat="1" ht="33" customHeight="1">
      <c r="A12" s="69" t="s">
        <v>3</v>
      </c>
      <c r="B12" s="470" t="s">
        <v>23</v>
      </c>
      <c r="C12" s="487" t="s">
        <v>247</v>
      </c>
      <c r="D12" s="444" t="s">
        <v>245</v>
      </c>
      <c r="E12" s="444" t="s">
        <v>246</v>
      </c>
      <c r="F12" s="64" t="s">
        <v>35</v>
      </c>
      <c r="G12" s="351"/>
      <c r="H12" s="84"/>
      <c r="I12" s="65"/>
      <c r="J12" s="65"/>
      <c r="K12" s="65"/>
      <c r="L12" s="208"/>
      <c r="M12" s="65"/>
      <c r="N12" s="65"/>
      <c r="O12" s="65"/>
    </row>
    <row r="13" spans="1:15" s="56" customFormat="1" ht="39" customHeight="1">
      <c r="A13" s="9" t="s">
        <v>7</v>
      </c>
      <c r="B13" s="471" t="s">
        <v>24</v>
      </c>
      <c r="C13" s="479">
        <v>20081.400000000001</v>
      </c>
      <c r="D13" s="479">
        <v>20081.400000000001</v>
      </c>
      <c r="E13" s="479">
        <v>20081.400000000001</v>
      </c>
      <c r="F13" s="198">
        <f>+'Dramakani hamematakan'!D6</f>
        <v>20081.000000000058</v>
      </c>
      <c r="G13" s="352"/>
      <c r="H13" s="348"/>
      <c r="I13" s="36"/>
      <c r="J13" s="207"/>
      <c r="K13" s="207"/>
      <c r="L13" s="178"/>
      <c r="M13" s="57"/>
      <c r="N13" s="57"/>
      <c r="O13" s="57"/>
    </row>
    <row r="14" spans="1:15" s="56" customFormat="1" ht="42" customHeight="1">
      <c r="A14" s="9" t="s">
        <v>9</v>
      </c>
      <c r="B14" s="471" t="s">
        <v>73</v>
      </c>
      <c r="C14" s="198">
        <f t="shared" ref="C14:E14" si="0">SUM(C15:C22,C25:C28)</f>
        <v>84821.79</v>
      </c>
      <c r="D14" s="198">
        <f t="shared" si="0"/>
        <v>193241.91199999995</v>
      </c>
      <c r="E14" s="198">
        <f t="shared" si="0"/>
        <v>291662.04199999996</v>
      </c>
      <c r="F14" s="198">
        <f>SUM(F15:F25,F26:F28)</f>
        <v>402601.81999999989</v>
      </c>
      <c r="G14" s="353"/>
      <c r="H14" s="82"/>
      <c r="I14" s="34"/>
      <c r="J14" s="34"/>
      <c r="K14" s="34"/>
      <c r="L14" s="34"/>
      <c r="M14" s="57"/>
      <c r="N14" s="57"/>
      <c r="O14" s="57"/>
    </row>
    <row r="15" spans="1:15" s="56" customFormat="1" ht="26.25" customHeight="1">
      <c r="A15" s="42">
        <v>1</v>
      </c>
      <c r="B15" s="467" t="s">
        <v>107</v>
      </c>
      <c r="C15" s="480">
        <v>40078.6</v>
      </c>
      <c r="D15" s="480">
        <f>+F15*0.45</f>
        <v>112676.83199999998</v>
      </c>
      <c r="E15" s="480">
        <f>+F15*0.7</f>
        <v>175275.07199999996</v>
      </c>
      <c r="F15" s="190">
        <f>+'Ekamut-caxs'!D13*1.2</f>
        <v>250392.95999999996</v>
      </c>
      <c r="G15" s="236"/>
      <c r="H15" s="82">
        <v>33398.800000000003</v>
      </c>
      <c r="I15" s="34"/>
      <c r="J15" s="34"/>
      <c r="K15" s="34"/>
      <c r="L15" s="34"/>
      <c r="M15" s="57"/>
      <c r="N15" s="57"/>
      <c r="O15" s="57"/>
    </row>
    <row r="16" spans="1:15" s="56" customFormat="1" ht="34.5" hidden="1">
      <c r="A16" s="42">
        <f>+A15+1</f>
        <v>2</v>
      </c>
      <c r="B16" s="468" t="s">
        <v>166</v>
      </c>
      <c r="C16" s="480">
        <f t="shared" ref="C16:C28" si="1">+F16/4</f>
        <v>0</v>
      </c>
      <c r="D16" s="480">
        <f t="shared" ref="D16:D28" si="2">+F16/4+C16</f>
        <v>0</v>
      </c>
      <c r="E16" s="480">
        <f t="shared" ref="E16:E28" si="3">+F16/4+D16</f>
        <v>0</v>
      </c>
      <c r="F16" s="190"/>
      <c r="G16" s="236"/>
      <c r="H16" s="82"/>
      <c r="I16" s="34"/>
      <c r="J16" s="34"/>
      <c r="K16" s="34"/>
      <c r="L16" s="34"/>
      <c r="M16" s="57"/>
      <c r="N16" s="57"/>
      <c r="O16" s="57"/>
    </row>
    <row r="17" spans="1:15" s="56" customFormat="1" ht="17.25" hidden="1">
      <c r="A17" s="42">
        <f t="shared" ref="A17:A22" si="4">+A16+1</f>
        <v>3</v>
      </c>
      <c r="B17" s="466" t="s">
        <v>203</v>
      </c>
      <c r="C17" s="480">
        <f t="shared" si="1"/>
        <v>0</v>
      </c>
      <c r="D17" s="480">
        <f t="shared" si="2"/>
        <v>0</v>
      </c>
      <c r="E17" s="480">
        <f t="shared" si="3"/>
        <v>0</v>
      </c>
      <c r="F17" s="190">
        <f>+'Ekamut-caxs'!D15*1.2</f>
        <v>0</v>
      </c>
      <c r="G17" s="236"/>
      <c r="H17" s="82"/>
      <c r="I17" s="34"/>
      <c r="J17" s="34"/>
      <c r="K17" s="34"/>
      <c r="L17" s="34"/>
      <c r="M17" s="57"/>
      <c r="N17" s="57"/>
      <c r="O17" s="57"/>
    </row>
    <row r="18" spans="1:15" s="56" customFormat="1" ht="38.25" customHeight="1">
      <c r="A18" s="42">
        <v>2</v>
      </c>
      <c r="B18" s="468" t="str">
        <f>+'Ekamut-caxs'!B17</f>
        <v xml:space="preserve">Վճարովի ծառայություններից </v>
      </c>
      <c r="C18" s="480">
        <f t="shared" si="1"/>
        <v>32499.989999999998</v>
      </c>
      <c r="D18" s="480">
        <f t="shared" si="2"/>
        <v>64999.979999999996</v>
      </c>
      <c r="E18" s="480">
        <f t="shared" si="3"/>
        <v>97499.97</v>
      </c>
      <c r="F18" s="190">
        <f>+'Ekamut-caxs'!D17*1.2</f>
        <v>129999.95999999999</v>
      </c>
      <c r="G18" s="236"/>
      <c r="H18" s="2"/>
      <c r="I18" s="34"/>
      <c r="J18" s="34"/>
      <c r="K18" s="34"/>
      <c r="L18" s="34"/>
      <c r="M18" s="57"/>
      <c r="N18" s="57"/>
      <c r="O18" s="57"/>
    </row>
    <row r="19" spans="1:15" s="56" customFormat="1" ht="17.25">
      <c r="A19" s="42">
        <f t="shared" si="4"/>
        <v>3</v>
      </c>
      <c r="B19" s="467" t="s">
        <v>45</v>
      </c>
      <c r="C19" s="480">
        <f t="shared" si="1"/>
        <v>897.9</v>
      </c>
      <c r="D19" s="480">
        <f t="shared" si="2"/>
        <v>1795.8</v>
      </c>
      <c r="E19" s="480">
        <f t="shared" si="3"/>
        <v>2693.7</v>
      </c>
      <c r="F19" s="190">
        <v>3591.6</v>
      </c>
      <c r="G19" s="236"/>
      <c r="H19" s="82"/>
      <c r="I19" s="34"/>
      <c r="J19" s="34"/>
      <c r="K19" s="34"/>
      <c r="L19" s="34"/>
      <c r="M19" s="57"/>
      <c r="N19" s="57"/>
      <c r="O19" s="57"/>
    </row>
    <row r="20" spans="1:15" s="56" customFormat="1" ht="17.25">
      <c r="A20" s="42">
        <f t="shared" si="4"/>
        <v>4</v>
      </c>
      <c r="B20" s="467" t="s">
        <v>55</v>
      </c>
      <c r="C20" s="480">
        <f t="shared" si="1"/>
        <v>24</v>
      </c>
      <c r="D20" s="480">
        <f t="shared" si="2"/>
        <v>48</v>
      </c>
      <c r="E20" s="480">
        <f t="shared" si="3"/>
        <v>72</v>
      </c>
      <c r="F20" s="190">
        <f>+'Ekamut-caxs'!D19*1.2</f>
        <v>96</v>
      </c>
      <c r="G20" s="236"/>
      <c r="H20" s="82"/>
      <c r="I20" s="34"/>
      <c r="J20" s="34"/>
      <c r="K20" s="34"/>
      <c r="L20" s="34"/>
      <c r="M20" s="57"/>
      <c r="N20" s="57"/>
      <c r="O20" s="57"/>
    </row>
    <row r="21" spans="1:15" s="56" customFormat="1" ht="17.25" hidden="1">
      <c r="A21" s="42">
        <f t="shared" si="4"/>
        <v>5</v>
      </c>
      <c r="B21" s="467" t="s">
        <v>165</v>
      </c>
      <c r="C21" s="480">
        <f t="shared" si="1"/>
        <v>0</v>
      </c>
      <c r="D21" s="480">
        <f t="shared" si="2"/>
        <v>0</v>
      </c>
      <c r="E21" s="480">
        <f t="shared" si="3"/>
        <v>0</v>
      </c>
      <c r="F21" s="480"/>
      <c r="G21" s="236"/>
      <c r="H21" s="85"/>
      <c r="I21" s="77"/>
      <c r="J21" s="77"/>
      <c r="K21" s="77"/>
      <c r="L21" s="34"/>
      <c r="M21" s="57"/>
      <c r="N21" s="57"/>
      <c r="O21" s="57"/>
    </row>
    <row r="22" spans="1:15" s="56" customFormat="1" ht="42" hidden="1" customHeight="1">
      <c r="A22" s="42">
        <f t="shared" si="4"/>
        <v>6</v>
      </c>
      <c r="B22" s="468" t="s">
        <v>206</v>
      </c>
      <c r="C22" s="480">
        <f t="shared" si="1"/>
        <v>0</v>
      </c>
      <c r="D22" s="480">
        <f t="shared" si="2"/>
        <v>0</v>
      </c>
      <c r="E22" s="480">
        <f t="shared" si="3"/>
        <v>0</v>
      </c>
      <c r="F22" s="190">
        <f>+'Ekamut-caxs'!D21</f>
        <v>0</v>
      </c>
      <c r="G22" s="236"/>
      <c r="H22" s="85"/>
      <c r="I22" s="77"/>
      <c r="J22" s="77"/>
      <c r="K22" s="77"/>
      <c r="L22" s="34"/>
      <c r="M22" s="57"/>
      <c r="N22" s="57"/>
      <c r="O22" s="57"/>
    </row>
    <row r="23" spans="1:15" s="454" customFormat="1" ht="17.25" hidden="1">
      <c r="A23" s="445">
        <f t="shared" ref="A23:A24" si="5">+A22+0.1</f>
        <v>6.1</v>
      </c>
      <c r="B23" s="469">
        <f>+'Ekamut-caxs'!B22</f>
        <v>0</v>
      </c>
      <c r="C23" s="480">
        <f t="shared" si="1"/>
        <v>0</v>
      </c>
      <c r="D23" s="480">
        <f t="shared" si="2"/>
        <v>0</v>
      </c>
      <c r="E23" s="480">
        <f t="shared" si="3"/>
        <v>0</v>
      </c>
      <c r="F23" s="480"/>
      <c r="G23" s="447"/>
      <c r="H23" s="458"/>
      <c r="I23" s="459"/>
      <c r="J23" s="459"/>
      <c r="K23" s="459"/>
      <c r="L23" s="453"/>
    </row>
    <row r="24" spans="1:15" s="454" customFormat="1" ht="17.25" hidden="1">
      <c r="A24" s="445">
        <f t="shared" si="5"/>
        <v>6.1999999999999993</v>
      </c>
      <c r="B24" s="488">
        <f>+'Ekamut-caxs'!B23</f>
        <v>0</v>
      </c>
      <c r="C24" s="480">
        <f t="shared" si="1"/>
        <v>0</v>
      </c>
      <c r="D24" s="480">
        <f t="shared" si="2"/>
        <v>0</v>
      </c>
      <c r="E24" s="480">
        <f t="shared" si="3"/>
        <v>0</v>
      </c>
      <c r="F24" s="480"/>
      <c r="G24" s="447"/>
      <c r="H24" s="458"/>
      <c r="I24" s="459"/>
      <c r="J24" s="459"/>
      <c r="K24" s="459"/>
      <c r="L24" s="453"/>
    </row>
    <row r="25" spans="1:15" s="56" customFormat="1" ht="17.25">
      <c r="A25" s="42">
        <v>5</v>
      </c>
      <c r="B25" s="188" t="s">
        <v>25</v>
      </c>
      <c r="C25" s="480">
        <v>8921.2999999999993</v>
      </c>
      <c r="D25" s="480">
        <v>8921.2999999999993</v>
      </c>
      <c r="E25" s="480">
        <v>8921.2999999999993</v>
      </c>
      <c r="F25" s="480">
        <f>+'Deb. ev kreditor'!D35</f>
        <v>8921.2999999999993</v>
      </c>
      <c r="G25" s="236"/>
      <c r="H25" s="85"/>
      <c r="I25" s="77"/>
      <c r="J25" s="77"/>
      <c r="K25" s="77"/>
      <c r="L25" s="34"/>
      <c r="M25" s="57"/>
      <c r="N25" s="57"/>
      <c r="O25" s="57"/>
    </row>
    <row r="26" spans="1:15" s="56" customFormat="1" ht="17.25">
      <c r="A26" s="42">
        <v>6</v>
      </c>
      <c r="B26" s="188" t="s">
        <v>8</v>
      </c>
      <c r="C26" s="480">
        <f t="shared" si="1"/>
        <v>75</v>
      </c>
      <c r="D26" s="480">
        <f t="shared" si="2"/>
        <v>150</v>
      </c>
      <c r="E26" s="480">
        <f t="shared" si="3"/>
        <v>225</v>
      </c>
      <c r="F26" s="480">
        <f>+'Ekamut-caxs'!D27</f>
        <v>300</v>
      </c>
      <c r="G26" s="236"/>
      <c r="H26" s="85"/>
      <c r="I26" s="77"/>
      <c r="J26" s="77"/>
      <c r="K26" s="77"/>
      <c r="L26" s="34"/>
      <c r="M26" s="57"/>
      <c r="N26" s="57"/>
      <c r="O26" s="57"/>
    </row>
    <row r="27" spans="1:15" s="57" customFormat="1" ht="17.25">
      <c r="A27" s="42">
        <f t="shared" ref="A27:A28" si="6">+A26+1</f>
        <v>7</v>
      </c>
      <c r="B27" s="195" t="str">
        <f>+'Ekamut-caxs'!B28:C28</f>
        <v>Ապրանքների իրացումից</v>
      </c>
      <c r="C27" s="480">
        <f t="shared" si="1"/>
        <v>525</v>
      </c>
      <c r="D27" s="480">
        <f t="shared" si="2"/>
        <v>1050</v>
      </c>
      <c r="E27" s="480">
        <f t="shared" si="3"/>
        <v>1575</v>
      </c>
      <c r="F27" s="480">
        <f>+'Ekamut-caxs'!D28*1.2</f>
        <v>2100</v>
      </c>
      <c r="G27" s="236"/>
      <c r="H27" s="85"/>
      <c r="I27" s="77"/>
      <c r="J27" s="77"/>
      <c r="K27" s="77"/>
      <c r="L27" s="34"/>
    </row>
    <row r="28" spans="1:15" s="57" customFormat="1" ht="17.25">
      <c r="A28" s="42">
        <f t="shared" si="6"/>
        <v>8</v>
      </c>
      <c r="B28" s="195" t="str">
        <f>+'Ekamut-caxs'!B29:C29</f>
        <v>Ծառայությունների մատուցումից</v>
      </c>
      <c r="C28" s="480">
        <f t="shared" si="1"/>
        <v>1800</v>
      </c>
      <c r="D28" s="480">
        <f t="shared" si="2"/>
        <v>3600</v>
      </c>
      <c r="E28" s="480">
        <f t="shared" si="3"/>
        <v>5400</v>
      </c>
      <c r="F28" s="480">
        <f>+'Ekamut-caxs'!D29*1.2</f>
        <v>7200</v>
      </c>
      <c r="G28" s="236"/>
      <c r="H28" s="81"/>
      <c r="I28" s="77"/>
      <c r="J28" s="77"/>
      <c r="K28" s="77"/>
      <c r="L28" s="34"/>
    </row>
    <row r="29" spans="1:15" s="56" customFormat="1" ht="36" customHeight="1">
      <c r="A29" s="9" t="s">
        <v>26</v>
      </c>
      <c r="B29" s="471" t="s">
        <v>74</v>
      </c>
      <c r="C29" s="198">
        <f>C30+C85+C98</f>
        <v>104881.75</v>
      </c>
      <c r="D29" s="198">
        <f>D30+D85+D98</f>
        <v>213316.80000000005</v>
      </c>
      <c r="E29" s="198">
        <f>E30+E85+E98</f>
        <v>311719.55000000005</v>
      </c>
      <c r="F29" s="198">
        <f>F30+F85+F98</f>
        <v>419824.70000000013</v>
      </c>
      <c r="G29" s="353"/>
      <c r="H29" s="213"/>
      <c r="I29" s="34"/>
      <c r="J29" s="34"/>
      <c r="K29" s="34"/>
      <c r="L29" s="34"/>
      <c r="M29" s="57"/>
      <c r="N29" s="57"/>
      <c r="O29" s="57"/>
    </row>
    <row r="30" spans="1:15" s="56" customFormat="1" ht="22.5" customHeight="1">
      <c r="A30" s="11" t="s">
        <v>48</v>
      </c>
      <c r="B30" s="471" t="s">
        <v>51</v>
      </c>
      <c r="C30" s="198">
        <f>SUM(C31,C35:C40,C41:C79,C83:C84)</f>
        <v>104681.75</v>
      </c>
      <c r="D30" s="198">
        <f>SUM(D31,D35:D40,D41:D79,D83:D84)</f>
        <v>204216.80000000005</v>
      </c>
      <c r="E30" s="198">
        <f>SUM(E31,E35:E40,E41:E79,E83:E84)</f>
        <v>302619.55000000005</v>
      </c>
      <c r="F30" s="198">
        <f>SUM(F31,F35:F40,F41:F79,F83:F84)</f>
        <v>406924.70000000013</v>
      </c>
      <c r="G30" s="353"/>
      <c r="H30" s="82"/>
      <c r="I30" s="34"/>
      <c r="J30" s="34"/>
      <c r="K30" s="34"/>
      <c r="L30" s="34"/>
      <c r="M30" s="57"/>
      <c r="N30" s="57"/>
      <c r="O30" s="57"/>
    </row>
    <row r="31" spans="1:15" s="71" customFormat="1" ht="17.25">
      <c r="A31" s="42">
        <v>1</v>
      </c>
      <c r="B31" s="467" t="s">
        <v>10</v>
      </c>
      <c r="C31" s="480">
        <f>53312.4-3000</f>
        <v>50312.4</v>
      </c>
      <c r="D31" s="480">
        <v>121572.8</v>
      </c>
      <c r="E31" s="480">
        <v>182359.2</v>
      </c>
      <c r="F31" s="190">
        <f>+'Ekamut-caxs'!D34</f>
        <v>243145.60000000001</v>
      </c>
      <c r="G31" s="236"/>
      <c r="H31" s="86"/>
      <c r="I31" s="78"/>
      <c r="J31" s="78"/>
      <c r="K31" s="78"/>
      <c r="L31" s="78"/>
      <c r="M31" s="70"/>
      <c r="N31" s="70"/>
      <c r="O31" s="70"/>
    </row>
    <row r="32" spans="1:15" s="450" customFormat="1" ht="14.25">
      <c r="A32" s="445">
        <f t="shared" ref="A32:A34" si="7">+A31+0.1</f>
        <v>1.1000000000000001</v>
      </c>
      <c r="B32" s="469" t="s">
        <v>108</v>
      </c>
      <c r="C32" s="511"/>
      <c r="D32" s="511">
        <f>+D33+D34</f>
        <v>9474</v>
      </c>
      <c r="E32" s="511">
        <f>+D32+2700</f>
        <v>12174</v>
      </c>
      <c r="F32" s="446">
        <f>+Ashkhatavardz!K7</f>
        <v>17514.5</v>
      </c>
      <c r="G32" s="447"/>
      <c r="H32" s="448"/>
      <c r="I32" s="449"/>
      <c r="J32" s="449"/>
      <c r="K32" s="449"/>
      <c r="L32" s="449"/>
    </row>
    <row r="33" spans="1:15" s="450" customFormat="1" ht="14.25">
      <c r="A33" s="445">
        <f t="shared" si="7"/>
        <v>1.2000000000000002</v>
      </c>
      <c r="B33" s="469" t="s">
        <v>11</v>
      </c>
      <c r="C33" s="511">
        <v>400</v>
      </c>
      <c r="D33" s="511">
        <v>7374</v>
      </c>
      <c r="E33" s="511">
        <f>+D33+1500</f>
        <v>8874</v>
      </c>
      <c r="F33" s="446">
        <f>+Ashkhatavardz!L7</f>
        <v>13943.1</v>
      </c>
      <c r="G33" s="447"/>
      <c r="H33" s="451"/>
      <c r="I33" s="449"/>
      <c r="J33" s="449"/>
      <c r="K33" s="449"/>
      <c r="L33" s="449"/>
    </row>
    <row r="34" spans="1:15" s="450" customFormat="1" ht="14.25" hidden="1">
      <c r="A34" s="445">
        <f t="shared" si="7"/>
        <v>1.3000000000000003</v>
      </c>
      <c r="B34" s="469" t="str">
        <f>+'Ekamut-caxs'!B37</f>
        <v>հավելում աշխատավարձին (տոնական և հանգստյան օրերի վճար)</v>
      </c>
      <c r="C34" s="511">
        <v>700</v>
      </c>
      <c r="D34" s="511">
        <v>2100</v>
      </c>
      <c r="E34" s="511">
        <v>2300</v>
      </c>
      <c r="F34" s="446">
        <f>+Ashkhatavardz!J7</f>
        <v>3200</v>
      </c>
      <c r="G34" s="447"/>
      <c r="H34" s="451"/>
      <c r="I34" s="449"/>
      <c r="J34" s="449"/>
      <c r="K34" s="449"/>
      <c r="L34" s="449"/>
    </row>
    <row r="35" spans="1:15" s="73" customFormat="1" ht="17.25">
      <c r="A35" s="42">
        <f>+A31+1</f>
        <v>2</v>
      </c>
      <c r="B35" s="467" t="s">
        <v>13</v>
      </c>
      <c r="C35" s="480">
        <v>2491.6</v>
      </c>
      <c r="D35" s="480">
        <v>3500</v>
      </c>
      <c r="E35" s="480">
        <v>3500</v>
      </c>
      <c r="F35" s="190">
        <f>+'Ekamut-caxs'!D38*1.2</f>
        <v>4125.8</v>
      </c>
      <c r="G35" s="236"/>
      <c r="H35" s="229"/>
      <c r="I35" s="48"/>
      <c r="J35" s="48"/>
      <c r="K35" s="48"/>
      <c r="L35" s="48"/>
      <c r="M35" s="72"/>
      <c r="N35" s="72"/>
      <c r="O35" s="72"/>
    </row>
    <row r="36" spans="1:15" s="73" customFormat="1" ht="17.25">
      <c r="A36" s="42">
        <f t="shared" ref="A36:A39" si="8">+A35+1</f>
        <v>3</v>
      </c>
      <c r="B36" s="467" t="s">
        <v>12</v>
      </c>
      <c r="C36" s="480">
        <v>2750</v>
      </c>
      <c r="D36" s="480">
        <v>5300</v>
      </c>
      <c r="E36" s="480">
        <v>7200</v>
      </c>
      <c r="F36" s="190">
        <f>+'Ekamut-caxs'!D39*1.2</f>
        <v>9481.7000000000007</v>
      </c>
      <c r="G36" s="236"/>
      <c r="H36" s="229"/>
      <c r="I36" s="48"/>
      <c r="J36" s="48"/>
      <c r="K36" s="48"/>
      <c r="L36" s="48"/>
      <c r="M36" s="72"/>
      <c r="N36" s="72"/>
      <c r="O36" s="72"/>
    </row>
    <row r="37" spans="1:15" s="73" customFormat="1" ht="17.25">
      <c r="A37" s="42">
        <f t="shared" si="8"/>
        <v>4</v>
      </c>
      <c r="B37" s="467" t="s">
        <v>14</v>
      </c>
      <c r="C37" s="480">
        <f>+F37/4</f>
        <v>58.250000000000007</v>
      </c>
      <c r="D37" s="480">
        <f>+C37*2</f>
        <v>116.50000000000001</v>
      </c>
      <c r="E37" s="480">
        <f>+C37+D37</f>
        <v>174.75000000000003</v>
      </c>
      <c r="F37" s="189">
        <f>+Komunal!M27</f>
        <v>233.00000000000003</v>
      </c>
      <c r="G37" s="236"/>
      <c r="H37" s="229"/>
      <c r="I37" s="48"/>
      <c r="J37" s="48"/>
      <c r="K37" s="48"/>
      <c r="L37" s="48"/>
      <c r="M37" s="72"/>
      <c r="N37" s="72"/>
      <c r="O37" s="72"/>
    </row>
    <row r="38" spans="1:15" s="73" customFormat="1" ht="17.25">
      <c r="A38" s="42">
        <f t="shared" si="8"/>
        <v>5</v>
      </c>
      <c r="B38" s="467" t="s">
        <v>15</v>
      </c>
      <c r="C38" s="480">
        <v>44.2</v>
      </c>
      <c r="D38" s="480">
        <v>88.3</v>
      </c>
      <c r="E38" s="480">
        <v>132.5</v>
      </c>
      <c r="F38" s="190">
        <f>+'Ekamut-caxs'!D41</f>
        <v>176.6</v>
      </c>
      <c r="G38" s="236"/>
      <c r="H38" s="87"/>
      <c r="I38" s="48"/>
      <c r="J38" s="48"/>
      <c r="K38" s="48"/>
      <c r="L38" s="48"/>
      <c r="M38" s="72"/>
      <c r="N38" s="72"/>
      <c r="O38" s="72"/>
    </row>
    <row r="39" spans="1:15" s="73" customFormat="1" ht="17.25" hidden="1">
      <c r="A39" s="42">
        <f t="shared" si="8"/>
        <v>6</v>
      </c>
      <c r="B39" s="467" t="s">
        <v>16</v>
      </c>
      <c r="C39" s="480"/>
      <c r="D39" s="480"/>
      <c r="E39" s="480"/>
      <c r="F39" s="190">
        <f>+'Ekamut-caxs'!D42</f>
        <v>0</v>
      </c>
      <c r="G39" s="236"/>
      <c r="H39" s="87"/>
      <c r="I39" s="48"/>
      <c r="J39" s="48"/>
      <c r="K39" s="48"/>
      <c r="L39" s="48"/>
      <c r="M39" s="72"/>
      <c r="N39" s="72"/>
      <c r="O39" s="72"/>
    </row>
    <row r="40" spans="1:15" s="73" customFormat="1" ht="17.25">
      <c r="A40" s="42">
        <v>6</v>
      </c>
      <c r="B40" s="467" t="s">
        <v>233</v>
      </c>
      <c r="C40" s="480">
        <f>+F40/4</f>
        <v>405</v>
      </c>
      <c r="D40" s="480">
        <f>+C40*2</f>
        <v>810</v>
      </c>
      <c r="E40" s="480">
        <f>+C40+D40</f>
        <v>1215</v>
      </c>
      <c r="F40" s="190">
        <f>+'Ekamut-caxs'!D43*1.2</f>
        <v>1620</v>
      </c>
      <c r="G40" s="236"/>
      <c r="H40" s="87"/>
      <c r="I40" s="48"/>
      <c r="J40" s="48"/>
      <c r="K40" s="48"/>
      <c r="L40" s="48"/>
      <c r="M40" s="72"/>
      <c r="N40" s="72"/>
      <c r="O40" s="72"/>
    </row>
    <row r="41" spans="1:15" s="73" customFormat="1" ht="17.25">
      <c r="A41" s="42">
        <v>7</v>
      </c>
      <c r="B41" s="467" t="s">
        <v>17</v>
      </c>
      <c r="C41" s="480">
        <f>+F41/4</f>
        <v>112.5</v>
      </c>
      <c r="D41" s="480">
        <f>+C41*2</f>
        <v>225</v>
      </c>
      <c r="E41" s="480">
        <f>+D41+C41</f>
        <v>337.5</v>
      </c>
      <c r="F41" s="190">
        <f>+'Ekamut-caxs'!D44</f>
        <v>450</v>
      </c>
      <c r="G41" s="236"/>
      <c r="H41" s="87"/>
      <c r="I41" s="48"/>
      <c r="J41" s="48"/>
      <c r="K41" s="48"/>
      <c r="L41" s="48"/>
      <c r="M41" s="72"/>
      <c r="N41" s="72"/>
      <c r="O41" s="72"/>
    </row>
    <row r="42" spans="1:15" s="73" customFormat="1" ht="33" customHeight="1">
      <c r="A42" s="42">
        <f t="shared" ref="A42:A78" si="9">+A41+1</f>
        <v>8</v>
      </c>
      <c r="B42" s="472" t="s">
        <v>234</v>
      </c>
      <c r="C42" s="480">
        <f>+F42/4</f>
        <v>390</v>
      </c>
      <c r="D42" s="480">
        <f>+C42*2</f>
        <v>780</v>
      </c>
      <c r="E42" s="480">
        <f>+D42+C42</f>
        <v>1170</v>
      </c>
      <c r="F42" s="189">
        <f>+'Ekamut-caxs'!D45*1.2</f>
        <v>1560</v>
      </c>
      <c r="G42" s="236"/>
      <c r="H42" s="5"/>
      <c r="I42" s="48"/>
      <c r="J42" s="48"/>
      <c r="K42" s="48"/>
      <c r="L42" s="48"/>
      <c r="M42" s="72"/>
      <c r="N42" s="72"/>
      <c r="O42" s="72"/>
    </row>
    <row r="43" spans="1:15" s="73" customFormat="1" ht="35.25" customHeight="1">
      <c r="A43" s="42">
        <f>A42+1</f>
        <v>9</v>
      </c>
      <c r="B43" s="468" t="s">
        <v>66</v>
      </c>
      <c r="C43" s="480">
        <f t="shared" ref="C43:C52" si="10">+F43/4</f>
        <v>60</v>
      </c>
      <c r="D43" s="480">
        <f t="shared" ref="D43:D77" si="11">+C43*2</f>
        <v>120</v>
      </c>
      <c r="E43" s="480">
        <f t="shared" ref="E43:E52" si="12">+D43+C43</f>
        <v>180</v>
      </c>
      <c r="F43" s="189">
        <f>+'Ekamut-caxs'!D46</f>
        <v>240</v>
      </c>
      <c r="G43" s="236"/>
      <c r="H43" s="87"/>
      <c r="I43" s="48"/>
      <c r="J43" s="48"/>
      <c r="K43" s="48"/>
      <c r="L43" s="48"/>
      <c r="M43" s="72"/>
      <c r="N43" s="72"/>
      <c r="O43" s="72"/>
    </row>
    <row r="44" spans="1:15" s="50" customFormat="1" ht="17.25" hidden="1">
      <c r="A44" s="42">
        <f t="shared" si="9"/>
        <v>10</v>
      </c>
      <c r="B44" s="467" t="s">
        <v>40</v>
      </c>
      <c r="C44" s="480">
        <f t="shared" si="10"/>
        <v>0</v>
      </c>
      <c r="D44" s="480">
        <f t="shared" si="11"/>
        <v>0</v>
      </c>
      <c r="E44" s="480">
        <f t="shared" si="12"/>
        <v>0</v>
      </c>
      <c r="F44" s="190">
        <f>+'Ekamut-caxs'!D47</f>
        <v>0</v>
      </c>
      <c r="G44" s="236"/>
      <c r="H44" s="88"/>
      <c r="I44" s="48"/>
      <c r="J44" s="48"/>
      <c r="K44" s="48"/>
      <c r="L44" s="37"/>
      <c r="M44" s="49"/>
      <c r="N44" s="49"/>
      <c r="O44" s="49"/>
    </row>
    <row r="45" spans="1:15" s="73" customFormat="1" ht="17.25">
      <c r="A45" s="42">
        <v>10</v>
      </c>
      <c r="B45" s="467" t="s">
        <v>109</v>
      </c>
      <c r="C45" s="480">
        <f t="shared" si="10"/>
        <v>7.5</v>
      </c>
      <c r="D45" s="480">
        <f t="shared" si="11"/>
        <v>15</v>
      </c>
      <c r="E45" s="480">
        <f t="shared" si="12"/>
        <v>22.5</v>
      </c>
      <c r="F45" s="190">
        <f>+'Ekamut-caxs'!D48*1.2</f>
        <v>30</v>
      </c>
      <c r="G45" s="236"/>
      <c r="H45" s="87"/>
      <c r="I45" s="48"/>
      <c r="J45" s="48"/>
      <c r="K45" s="48"/>
      <c r="L45" s="48"/>
      <c r="M45" s="72"/>
      <c r="N45" s="72"/>
      <c r="O45" s="72"/>
    </row>
    <row r="46" spans="1:15" s="73" customFormat="1" ht="17.25" hidden="1">
      <c r="A46" s="42">
        <f t="shared" si="9"/>
        <v>11</v>
      </c>
      <c r="B46" s="467" t="s">
        <v>110</v>
      </c>
      <c r="C46" s="480">
        <f t="shared" si="10"/>
        <v>0</v>
      </c>
      <c r="D46" s="480">
        <f t="shared" si="11"/>
        <v>0</v>
      </c>
      <c r="E46" s="480">
        <f t="shared" si="12"/>
        <v>0</v>
      </c>
      <c r="F46" s="190">
        <f>+'Ekamut-caxs'!D49</f>
        <v>0</v>
      </c>
      <c r="G46" s="236"/>
      <c r="H46" s="87"/>
      <c r="I46" s="48"/>
      <c r="J46" s="48"/>
      <c r="K46" s="48"/>
      <c r="L46" s="48"/>
      <c r="M46" s="72"/>
      <c r="N46" s="72"/>
      <c r="O46" s="72"/>
    </row>
    <row r="47" spans="1:15" s="73" customFormat="1" ht="17.25">
      <c r="A47" s="42">
        <v>11</v>
      </c>
      <c r="B47" s="467" t="s">
        <v>18</v>
      </c>
      <c r="C47" s="480">
        <f t="shared" si="10"/>
        <v>122.5</v>
      </c>
      <c r="D47" s="480">
        <f t="shared" si="11"/>
        <v>245</v>
      </c>
      <c r="E47" s="480">
        <f t="shared" si="12"/>
        <v>367.5</v>
      </c>
      <c r="F47" s="190">
        <f>+'Ekamut-caxs'!D50</f>
        <v>490</v>
      </c>
      <c r="G47" s="236"/>
      <c r="H47" s="87"/>
      <c r="I47" s="48"/>
      <c r="J47" s="48"/>
      <c r="K47" s="48"/>
      <c r="L47" s="48"/>
      <c r="M47" s="72"/>
      <c r="N47" s="72"/>
      <c r="O47" s="72"/>
    </row>
    <row r="48" spans="1:15" s="71" customFormat="1" ht="17.25">
      <c r="A48" s="42">
        <v>12</v>
      </c>
      <c r="B48" s="467" t="s">
        <v>19</v>
      </c>
      <c r="C48" s="480">
        <f t="shared" si="10"/>
        <v>73.709999999999994</v>
      </c>
      <c r="D48" s="480">
        <f t="shared" si="11"/>
        <v>147.41999999999999</v>
      </c>
      <c r="E48" s="480">
        <f t="shared" si="12"/>
        <v>221.13</v>
      </c>
      <c r="F48" s="190">
        <f>+'Ekamut-caxs'!D51*1.2</f>
        <v>294.83999999999997</v>
      </c>
      <c r="G48" s="236"/>
      <c r="H48" s="86"/>
      <c r="I48" s="78"/>
      <c r="J48" s="78"/>
      <c r="K48" s="78"/>
      <c r="L48" s="78"/>
      <c r="M48" s="70"/>
      <c r="N48" s="70"/>
      <c r="O48" s="70"/>
    </row>
    <row r="49" spans="1:15" s="71" customFormat="1" ht="17.25">
      <c r="A49" s="42">
        <v>13</v>
      </c>
      <c r="B49" s="467" t="s">
        <v>59</v>
      </c>
      <c r="C49" s="480">
        <f t="shared" si="10"/>
        <v>249</v>
      </c>
      <c r="D49" s="480">
        <f t="shared" si="11"/>
        <v>498</v>
      </c>
      <c r="E49" s="480">
        <f t="shared" si="12"/>
        <v>747</v>
      </c>
      <c r="F49" s="190">
        <f>+'Ekamut-caxs'!D52</f>
        <v>996</v>
      </c>
      <c r="G49" s="236"/>
      <c r="H49" s="86"/>
      <c r="I49" s="78"/>
      <c r="J49" s="78"/>
      <c r="K49" s="78"/>
      <c r="L49" s="78"/>
      <c r="M49" s="70"/>
      <c r="N49" s="70"/>
      <c r="O49" s="70"/>
    </row>
    <row r="50" spans="1:15" s="71" customFormat="1" ht="33.75" customHeight="1">
      <c r="A50" s="42">
        <f t="shared" si="9"/>
        <v>14</v>
      </c>
      <c r="B50" s="468" t="s">
        <v>46</v>
      </c>
      <c r="C50" s="480">
        <f t="shared" si="10"/>
        <v>24</v>
      </c>
      <c r="D50" s="480">
        <f t="shared" si="11"/>
        <v>48</v>
      </c>
      <c r="E50" s="480">
        <f t="shared" si="12"/>
        <v>72</v>
      </c>
      <c r="F50" s="190">
        <f>+'Ekamut-caxs'!D53*1.2</f>
        <v>96</v>
      </c>
      <c r="G50" s="236"/>
      <c r="H50" s="86"/>
      <c r="I50" s="78"/>
      <c r="J50" s="78"/>
      <c r="K50" s="78"/>
      <c r="L50" s="78"/>
      <c r="M50" s="70"/>
      <c r="N50" s="70"/>
      <c r="O50" s="70"/>
    </row>
    <row r="51" spans="1:15" s="50" customFormat="1" ht="17.25">
      <c r="A51" s="42">
        <f t="shared" si="9"/>
        <v>15</v>
      </c>
      <c r="B51" s="467" t="s">
        <v>37</v>
      </c>
      <c r="C51" s="480">
        <f t="shared" si="10"/>
        <v>246</v>
      </c>
      <c r="D51" s="480">
        <f t="shared" si="11"/>
        <v>492</v>
      </c>
      <c r="E51" s="480">
        <f t="shared" si="12"/>
        <v>738</v>
      </c>
      <c r="F51" s="190">
        <f>+'Ekamut-caxs'!D54</f>
        <v>984</v>
      </c>
      <c r="G51" s="236"/>
      <c r="H51" s="88"/>
      <c r="I51" s="48"/>
      <c r="J51" s="48"/>
      <c r="K51" s="48"/>
      <c r="L51" s="37"/>
      <c r="M51" s="49"/>
      <c r="N51" s="49"/>
      <c r="O51" s="49"/>
    </row>
    <row r="52" spans="1:15" s="50" customFormat="1" ht="36" customHeight="1">
      <c r="A52" s="42">
        <f t="shared" si="9"/>
        <v>16</v>
      </c>
      <c r="B52" s="468" t="s">
        <v>67</v>
      </c>
      <c r="C52" s="480">
        <f t="shared" si="10"/>
        <v>57.5</v>
      </c>
      <c r="D52" s="480">
        <f t="shared" si="11"/>
        <v>115</v>
      </c>
      <c r="E52" s="480">
        <f t="shared" si="12"/>
        <v>172.5</v>
      </c>
      <c r="F52" s="190">
        <f>+'Ekamut-caxs'!D55</f>
        <v>230</v>
      </c>
      <c r="G52" s="236"/>
      <c r="H52" s="88"/>
      <c r="I52" s="48"/>
      <c r="J52" s="48"/>
      <c r="K52" s="48"/>
      <c r="L52" s="37"/>
      <c r="M52" s="49"/>
      <c r="N52" s="49"/>
      <c r="O52" s="49"/>
    </row>
    <row r="53" spans="1:15" s="50" customFormat="1" ht="41.25" customHeight="1">
      <c r="A53" s="42">
        <f t="shared" si="9"/>
        <v>17</v>
      </c>
      <c r="B53" s="468" t="s">
        <v>68</v>
      </c>
      <c r="C53" s="480">
        <f t="shared" ref="C53:C63" si="13">+F53/4</f>
        <v>42</v>
      </c>
      <c r="D53" s="480">
        <f t="shared" si="11"/>
        <v>84</v>
      </c>
      <c r="E53" s="480">
        <f t="shared" ref="E53:E63" si="14">+D53+C53</f>
        <v>126</v>
      </c>
      <c r="F53" s="190">
        <f>+'Ekamut-caxs'!D56*1.2</f>
        <v>168</v>
      </c>
      <c r="G53" s="236"/>
      <c r="H53" s="5"/>
      <c r="I53" s="48"/>
      <c r="J53" s="48"/>
      <c r="K53" s="48"/>
      <c r="L53" s="37"/>
      <c r="M53" s="49"/>
      <c r="N53" s="49"/>
      <c r="O53" s="49"/>
    </row>
    <row r="54" spans="1:15" s="50" customFormat="1" ht="17.25">
      <c r="A54" s="42">
        <f t="shared" si="9"/>
        <v>18</v>
      </c>
      <c r="B54" s="467" t="s">
        <v>38</v>
      </c>
      <c r="C54" s="480">
        <f t="shared" si="13"/>
        <v>1.5</v>
      </c>
      <c r="D54" s="480">
        <f t="shared" si="11"/>
        <v>3</v>
      </c>
      <c r="E54" s="480">
        <f t="shared" si="14"/>
        <v>4.5</v>
      </c>
      <c r="F54" s="190">
        <f>+'Ekamut-caxs'!D57*1.2</f>
        <v>6</v>
      </c>
      <c r="G54" s="236"/>
      <c r="H54" s="88"/>
      <c r="I54" s="48"/>
      <c r="J54" s="48"/>
      <c r="K54" s="48"/>
      <c r="L54" s="37"/>
      <c r="M54" s="49"/>
      <c r="N54" s="49"/>
      <c r="O54" s="49"/>
    </row>
    <row r="55" spans="1:15" s="50" customFormat="1" ht="17.25" hidden="1">
      <c r="A55" s="42">
        <f t="shared" si="9"/>
        <v>19</v>
      </c>
      <c r="B55" s="467" t="s">
        <v>111</v>
      </c>
      <c r="C55" s="480">
        <f t="shared" si="13"/>
        <v>0</v>
      </c>
      <c r="D55" s="480">
        <f t="shared" si="11"/>
        <v>0</v>
      </c>
      <c r="E55" s="480">
        <f t="shared" si="14"/>
        <v>0</v>
      </c>
      <c r="F55" s="190">
        <f>+'Ekamut-caxs'!D58*1.2</f>
        <v>0</v>
      </c>
      <c r="G55" s="236"/>
      <c r="H55" s="88"/>
      <c r="I55" s="48"/>
      <c r="J55" s="48"/>
      <c r="K55" s="48"/>
      <c r="L55" s="37"/>
      <c r="M55" s="49"/>
      <c r="N55" s="49"/>
      <c r="O55" s="49"/>
    </row>
    <row r="56" spans="1:15" s="50" customFormat="1" ht="17.25">
      <c r="A56" s="42">
        <v>19</v>
      </c>
      <c r="B56" s="467" t="s">
        <v>39</v>
      </c>
      <c r="C56" s="480">
        <f t="shared" si="13"/>
        <v>34.799999999999997</v>
      </c>
      <c r="D56" s="480">
        <f t="shared" si="11"/>
        <v>69.599999999999994</v>
      </c>
      <c r="E56" s="480">
        <f t="shared" si="14"/>
        <v>104.39999999999999</v>
      </c>
      <c r="F56" s="190">
        <f>+'Ekamut-caxs'!D59</f>
        <v>139.19999999999999</v>
      </c>
      <c r="G56" s="236"/>
      <c r="H56" s="88"/>
      <c r="I56" s="48"/>
      <c r="J56" s="48"/>
      <c r="K56" s="48"/>
      <c r="L56" s="37"/>
      <c r="M56" s="49"/>
      <c r="N56" s="49"/>
      <c r="O56" s="49"/>
    </row>
    <row r="57" spans="1:15" s="50" customFormat="1" ht="17.25">
      <c r="A57" s="42">
        <v>20</v>
      </c>
      <c r="B57" s="467" t="s">
        <v>56</v>
      </c>
      <c r="C57" s="480">
        <f t="shared" si="13"/>
        <v>45</v>
      </c>
      <c r="D57" s="480">
        <f t="shared" si="11"/>
        <v>90</v>
      </c>
      <c r="E57" s="480">
        <f t="shared" si="14"/>
        <v>135</v>
      </c>
      <c r="F57" s="190">
        <f>+'Ekamut-caxs'!D60*1.2</f>
        <v>180</v>
      </c>
      <c r="G57" s="236"/>
      <c r="H57" s="88"/>
      <c r="I57" s="48"/>
      <c r="J57" s="48"/>
      <c r="K57" s="48"/>
      <c r="L57" s="37"/>
      <c r="M57" s="49"/>
      <c r="N57" s="49"/>
      <c r="O57" s="49"/>
    </row>
    <row r="58" spans="1:15" s="50" customFormat="1" ht="36" customHeight="1">
      <c r="A58" s="42">
        <f t="shared" si="9"/>
        <v>21</v>
      </c>
      <c r="B58" s="466" t="s">
        <v>235</v>
      </c>
      <c r="C58" s="480">
        <f t="shared" si="13"/>
        <v>270</v>
      </c>
      <c r="D58" s="480">
        <f t="shared" si="11"/>
        <v>540</v>
      </c>
      <c r="E58" s="480">
        <f t="shared" si="14"/>
        <v>810</v>
      </c>
      <c r="F58" s="190">
        <f>+'Ekamut-caxs'!D61*1.2</f>
        <v>1080</v>
      </c>
      <c r="G58" s="236"/>
      <c r="H58" s="88"/>
      <c r="I58" s="48"/>
      <c r="J58" s="48"/>
      <c r="K58" s="48"/>
      <c r="L58" s="37"/>
      <c r="M58" s="49"/>
      <c r="N58" s="49"/>
      <c r="O58" s="49"/>
    </row>
    <row r="59" spans="1:15" s="50" customFormat="1" ht="17.25">
      <c r="A59" s="42">
        <f t="shared" si="9"/>
        <v>22</v>
      </c>
      <c r="B59" s="367" t="s">
        <v>199</v>
      </c>
      <c r="C59" s="480">
        <f t="shared" si="13"/>
        <v>45</v>
      </c>
      <c r="D59" s="480">
        <f t="shared" si="11"/>
        <v>90</v>
      </c>
      <c r="E59" s="480">
        <f t="shared" si="14"/>
        <v>135</v>
      </c>
      <c r="F59" s="190">
        <f>+'Ekamut-caxs'!D62</f>
        <v>180</v>
      </c>
      <c r="G59" s="236"/>
      <c r="H59" s="88"/>
      <c r="I59" s="48"/>
      <c r="J59" s="48"/>
      <c r="K59" s="48"/>
      <c r="L59" s="37"/>
      <c r="M59" s="49"/>
      <c r="N59" s="49"/>
      <c r="O59" s="49"/>
    </row>
    <row r="60" spans="1:15" s="49" customFormat="1" ht="17.25">
      <c r="A60" s="42">
        <v>23</v>
      </c>
      <c r="B60" s="194" t="str">
        <f>+'[5]Ekamutneri hamematakan'!B56</f>
        <v>Տրանսպորտի գծով</v>
      </c>
      <c r="C60" s="480">
        <f t="shared" si="13"/>
        <v>100</v>
      </c>
      <c r="D60" s="480">
        <f t="shared" si="11"/>
        <v>200</v>
      </c>
      <c r="E60" s="480">
        <f t="shared" si="14"/>
        <v>300</v>
      </c>
      <c r="F60" s="189">
        <f>+'Ekamut-caxs'!D63</f>
        <v>400</v>
      </c>
      <c r="G60" s="236"/>
      <c r="H60" s="88"/>
      <c r="I60" s="48"/>
      <c r="J60" s="48"/>
      <c r="K60" s="48"/>
      <c r="L60" s="37"/>
    </row>
    <row r="61" spans="1:15" s="49" customFormat="1" ht="29.25" customHeight="1">
      <c r="A61" s="42">
        <v>24</v>
      </c>
      <c r="B61" s="486" t="str">
        <f>+'[5]Ekamutneri hamematakan'!B57</f>
        <v>Բեմականացումների հետ կապված այլ ծառայությունների և ծախսերի գծով</v>
      </c>
      <c r="C61" s="480">
        <f t="shared" si="13"/>
        <v>3212.5</v>
      </c>
      <c r="D61" s="480">
        <f>5425-300</f>
        <v>5125</v>
      </c>
      <c r="E61" s="480">
        <f t="shared" si="14"/>
        <v>8337.5</v>
      </c>
      <c r="F61" s="189">
        <v>12850</v>
      </c>
      <c r="G61" s="236"/>
      <c r="H61" s="88"/>
      <c r="I61" s="48"/>
      <c r="J61" s="48"/>
      <c r="K61" s="48"/>
      <c r="L61" s="37"/>
    </row>
    <row r="62" spans="1:15" s="49" customFormat="1" ht="17.25">
      <c r="A62" s="42">
        <v>25</v>
      </c>
      <c r="B62" s="194" t="str">
        <f>+'[5]Ekamutneri hamematakan'!B58</f>
        <v>Տոմսերի վաճառքի միջնորդավճարի գծով</v>
      </c>
      <c r="C62" s="480">
        <f t="shared" si="13"/>
        <v>4463.49</v>
      </c>
      <c r="D62" s="480">
        <f t="shared" si="11"/>
        <v>8926.98</v>
      </c>
      <c r="E62" s="480">
        <f t="shared" si="14"/>
        <v>13390.47</v>
      </c>
      <c r="F62" s="189">
        <f>+'Ekamut-caxs'!D65*1.2</f>
        <v>17853.96</v>
      </c>
      <c r="G62" s="236"/>
      <c r="H62" s="88"/>
      <c r="I62" s="48"/>
      <c r="J62" s="48"/>
      <c r="K62" s="48"/>
      <c r="L62" s="37"/>
    </row>
    <row r="63" spans="1:15" s="49" customFormat="1" ht="17.25">
      <c r="A63" s="42">
        <v>26</v>
      </c>
      <c r="B63" s="194" t="str">
        <f>+'[5]Ekamutneri hamematakan'!B59</f>
        <v>Իրացված ապրանքների ինքնարժեք</v>
      </c>
      <c r="C63" s="480">
        <f t="shared" si="13"/>
        <v>234</v>
      </c>
      <c r="D63" s="480">
        <f t="shared" si="11"/>
        <v>468</v>
      </c>
      <c r="E63" s="480">
        <f t="shared" si="14"/>
        <v>702</v>
      </c>
      <c r="F63" s="189">
        <f>+'Ekamut-caxs'!D66*1.2</f>
        <v>936</v>
      </c>
      <c r="G63" s="236"/>
      <c r="H63" s="88"/>
      <c r="I63" s="48"/>
      <c r="J63" s="48"/>
      <c r="K63" s="48"/>
      <c r="L63" s="37"/>
    </row>
    <row r="64" spans="1:15" s="49" customFormat="1" ht="17.25">
      <c r="A64" s="42">
        <v>27</v>
      </c>
      <c r="B64" s="194" t="str">
        <f>+'[5]Ekamutneri hamematakan'!B60</f>
        <v>Վառելիքի գծով</v>
      </c>
      <c r="C64" s="480">
        <f t="shared" ref="C64:C77" si="15">+F64/4</f>
        <v>75</v>
      </c>
      <c r="D64" s="480">
        <f t="shared" si="11"/>
        <v>150</v>
      </c>
      <c r="E64" s="480">
        <f t="shared" ref="E64:E77" si="16">+D64+C64</f>
        <v>225</v>
      </c>
      <c r="F64" s="189">
        <f>+'Ekamut-caxs'!D67*1.2</f>
        <v>300</v>
      </c>
      <c r="G64" s="236"/>
      <c r="H64" s="88"/>
      <c r="I64" s="48"/>
      <c r="J64" s="48"/>
      <c r="K64" s="48"/>
      <c r="L64" s="37"/>
    </row>
    <row r="65" spans="1:15" s="49" customFormat="1" ht="17.25">
      <c r="A65" s="42">
        <v>28</v>
      </c>
      <c r="B65" s="194" t="str">
        <f>+'[5]Ekamutneri hamematakan'!B61</f>
        <v>Հաշվապահական ՀԾ համակարգի սպասարկում</v>
      </c>
      <c r="C65" s="480">
        <f t="shared" si="15"/>
        <v>29.25</v>
      </c>
      <c r="D65" s="480">
        <f t="shared" si="11"/>
        <v>58.5</v>
      </c>
      <c r="E65" s="480">
        <f t="shared" si="16"/>
        <v>87.75</v>
      </c>
      <c r="F65" s="189">
        <f>+'Ekamut-caxs'!D68*1.2</f>
        <v>117</v>
      </c>
      <c r="G65" s="236"/>
      <c r="H65" s="88"/>
      <c r="I65" s="48"/>
      <c r="J65" s="48"/>
      <c r="K65" s="48"/>
      <c r="L65" s="37"/>
    </row>
    <row r="66" spans="1:15" s="49" customFormat="1" ht="17.25">
      <c r="A66" s="42">
        <v>29</v>
      </c>
      <c r="B66" s="194" t="str">
        <f>+'[5]Ekamutneri hamematakan'!B62</f>
        <v>Օտարվող գույքի վերագնահատման գծով</v>
      </c>
      <c r="C66" s="480">
        <f t="shared" si="15"/>
        <v>20</v>
      </c>
      <c r="D66" s="480">
        <f t="shared" si="11"/>
        <v>40</v>
      </c>
      <c r="E66" s="480">
        <f t="shared" si="16"/>
        <v>60</v>
      </c>
      <c r="F66" s="189">
        <f>+'Ekamut-caxs'!D69</f>
        <v>80</v>
      </c>
      <c r="G66" s="236"/>
      <c r="H66" s="88"/>
      <c r="I66" s="48"/>
      <c r="J66" s="48"/>
      <c r="K66" s="48"/>
      <c r="L66" s="37"/>
    </row>
    <row r="67" spans="1:15" s="49" customFormat="1" ht="17.25">
      <c r="A67" s="42">
        <v>30</v>
      </c>
      <c r="B67" s="194" t="str">
        <f>+'[5]Ekamutneri hamematakan'!B63</f>
        <v>Թատրոնի անվտանգության ապահովման ծառայություն</v>
      </c>
      <c r="C67" s="480">
        <f t="shared" si="15"/>
        <v>989.09999999999991</v>
      </c>
      <c r="D67" s="480">
        <f t="shared" si="11"/>
        <v>1978.1999999999998</v>
      </c>
      <c r="E67" s="480">
        <f t="shared" si="16"/>
        <v>2967.2999999999997</v>
      </c>
      <c r="F67" s="189">
        <f>+'Ekamut-caxs'!D70*1.2</f>
        <v>3956.3999999999996</v>
      </c>
      <c r="G67" s="236"/>
      <c r="H67" s="88"/>
      <c r="I67" s="48"/>
      <c r="J67" s="48"/>
      <c r="K67" s="48"/>
      <c r="L67" s="37"/>
    </row>
    <row r="68" spans="1:15" s="49" customFormat="1" ht="17.25">
      <c r="A68" s="42">
        <v>31</v>
      </c>
      <c r="B68" s="195" t="str">
        <f>+'[5]Ekamutneri hamematakan'!B64</f>
        <v>Հաշվապահական հաշվառման ծառայության գծով</v>
      </c>
      <c r="C68" s="480">
        <f t="shared" si="15"/>
        <v>240</v>
      </c>
      <c r="D68" s="480">
        <f t="shared" si="11"/>
        <v>480</v>
      </c>
      <c r="E68" s="480">
        <f t="shared" si="16"/>
        <v>720</v>
      </c>
      <c r="F68" s="189">
        <f>+'Ekamut-caxs'!D71</f>
        <v>960</v>
      </c>
      <c r="G68" s="236"/>
      <c r="H68" s="88"/>
      <c r="I68" s="48"/>
      <c r="J68" s="48"/>
      <c r="K68" s="48"/>
      <c r="L68" s="37"/>
    </row>
    <row r="69" spans="1:15" s="49" customFormat="1" ht="17.25">
      <c r="A69" s="42">
        <v>32</v>
      </c>
      <c r="B69" s="195" t="str">
        <f>+'[5]Ekamutneri hamematakan'!B65</f>
        <v>Հեղինակային հոնորարների վճարների գծով</v>
      </c>
      <c r="C69" s="480">
        <v>3500</v>
      </c>
      <c r="D69" s="480">
        <f t="shared" si="11"/>
        <v>7000</v>
      </c>
      <c r="E69" s="480">
        <f t="shared" si="16"/>
        <v>10500</v>
      </c>
      <c r="F69" s="189">
        <f>+'Ekamut-caxs'!D72</f>
        <v>15900</v>
      </c>
      <c r="G69" s="236"/>
      <c r="H69" s="88"/>
      <c r="I69" s="48"/>
      <c r="J69" s="48"/>
      <c r="K69" s="48"/>
      <c r="L69" s="37"/>
    </row>
    <row r="70" spans="1:15" s="49" customFormat="1" ht="17.25">
      <c r="A70" s="42">
        <v>33</v>
      </c>
      <c r="B70" s="195" t="str">
        <f>+'[5]Ekamutneri hamematakan'!B66</f>
        <v>Գովազդային և հրատարակչական վճարների գծով</v>
      </c>
      <c r="C70" s="480">
        <f t="shared" si="15"/>
        <v>1300</v>
      </c>
      <c r="D70" s="480">
        <f>+C70*2-200</f>
        <v>2400</v>
      </c>
      <c r="E70" s="480">
        <f t="shared" si="16"/>
        <v>3700</v>
      </c>
      <c r="F70" s="189">
        <f>+'Ekamut-caxs'!D73</f>
        <v>5200</v>
      </c>
      <c r="G70" s="236"/>
      <c r="H70" s="88"/>
      <c r="I70" s="48"/>
      <c r="J70" s="48"/>
      <c r="K70" s="48"/>
      <c r="L70" s="37"/>
    </row>
    <row r="71" spans="1:15" s="49" customFormat="1" ht="17.25">
      <c r="A71" s="42">
        <v>34</v>
      </c>
      <c r="B71" s="195" t="str">
        <f>+'[5]Ekamutneri hamematakan'!B67</f>
        <v>Դոմենային անվան վճար</v>
      </c>
      <c r="C71" s="480">
        <f t="shared" si="15"/>
        <v>6</v>
      </c>
      <c r="D71" s="480">
        <f t="shared" si="11"/>
        <v>12</v>
      </c>
      <c r="E71" s="480">
        <f t="shared" si="16"/>
        <v>18</v>
      </c>
      <c r="F71" s="189">
        <f>+'Ekamut-caxs'!D74*1.2</f>
        <v>24</v>
      </c>
      <c r="G71" s="236"/>
      <c r="H71" s="88"/>
      <c r="I71" s="48"/>
      <c r="J71" s="48"/>
      <c r="K71" s="48"/>
      <c r="L71" s="37"/>
    </row>
    <row r="72" spans="1:15" s="49" customFormat="1" ht="17.25">
      <c r="A72" s="42">
        <v>35</v>
      </c>
      <c r="B72" s="195" t="str">
        <f>+'Ekamut-caxs'!B75:C75</f>
        <v>Հակահրդեհային համակարգի սպասարկում</v>
      </c>
      <c r="C72" s="480">
        <f t="shared" si="15"/>
        <v>45</v>
      </c>
      <c r="D72" s="480">
        <f t="shared" si="11"/>
        <v>90</v>
      </c>
      <c r="E72" s="480">
        <f t="shared" si="16"/>
        <v>135</v>
      </c>
      <c r="F72" s="189">
        <f>+'Ekamut-caxs'!D75*1.2</f>
        <v>180</v>
      </c>
      <c r="G72" s="236"/>
      <c r="H72" s="88"/>
      <c r="I72" s="48"/>
      <c r="J72" s="48"/>
      <c r="K72" s="48"/>
      <c r="L72" s="37"/>
    </row>
    <row r="73" spans="1:15" s="49" customFormat="1" ht="17.25">
      <c r="A73" s="42">
        <v>36</v>
      </c>
      <c r="B73" s="195" t="str">
        <f>+'Ekamut-caxs'!B76:C76</f>
        <v>Բեմական մեխանիզմների սպասարկում</v>
      </c>
      <c r="C73" s="480">
        <f t="shared" si="15"/>
        <v>172.79999999999998</v>
      </c>
      <c r="D73" s="480">
        <f t="shared" si="11"/>
        <v>345.59999999999997</v>
      </c>
      <c r="E73" s="480">
        <f t="shared" si="16"/>
        <v>518.4</v>
      </c>
      <c r="F73" s="189">
        <f>+'Ekamut-caxs'!D76*1.2</f>
        <v>691.19999999999993</v>
      </c>
      <c r="G73" s="236"/>
      <c r="H73" s="88"/>
      <c r="I73" s="48"/>
      <c r="J73" s="48"/>
      <c r="K73" s="48"/>
      <c r="L73" s="37"/>
    </row>
    <row r="74" spans="1:15" s="49" customFormat="1" ht="17.25">
      <c r="A74" s="42">
        <v>37</v>
      </c>
      <c r="B74" s="194" t="str">
        <f>+'Ekamut-caxs'!B77:C77</f>
        <v>Վարձակալություն</v>
      </c>
      <c r="C74" s="480">
        <f t="shared" si="15"/>
        <v>375</v>
      </c>
      <c r="D74" s="480">
        <f t="shared" si="11"/>
        <v>750</v>
      </c>
      <c r="E74" s="480">
        <f t="shared" si="16"/>
        <v>1125</v>
      </c>
      <c r="F74" s="189">
        <f>+'Ekamut-caxs'!D77*1.2</f>
        <v>1500</v>
      </c>
      <c r="G74" s="236"/>
      <c r="H74" s="88"/>
      <c r="I74" s="48"/>
      <c r="J74" s="48"/>
      <c r="K74" s="48"/>
      <c r="L74" s="37"/>
    </row>
    <row r="75" spans="1:15" s="49" customFormat="1" ht="17.25">
      <c r="A75" s="42">
        <v>38</v>
      </c>
      <c r="B75" s="367" t="str">
        <f>+'Ekamut-caxs'!B78:C78</f>
        <v>Վարկի մարում</v>
      </c>
      <c r="C75" s="480">
        <f t="shared" si="15"/>
        <v>332.5</v>
      </c>
      <c r="D75" s="480">
        <f t="shared" si="11"/>
        <v>665</v>
      </c>
      <c r="E75" s="480">
        <f t="shared" si="16"/>
        <v>997.5</v>
      </c>
      <c r="F75" s="189">
        <f>+'Ekamut-caxs'!D78</f>
        <v>1330</v>
      </c>
      <c r="G75" s="236"/>
      <c r="H75" s="88"/>
      <c r="I75" s="48"/>
      <c r="J75" s="48"/>
      <c r="K75" s="48"/>
      <c r="L75" s="37"/>
    </row>
    <row r="76" spans="1:15" s="49" customFormat="1" ht="17.25">
      <c r="A76" s="42">
        <v>39</v>
      </c>
      <c r="B76" s="367" t="s">
        <v>260</v>
      </c>
      <c r="C76" s="480">
        <f t="shared" si="15"/>
        <v>748.25</v>
      </c>
      <c r="D76" s="480">
        <f t="shared" si="11"/>
        <v>1496.5</v>
      </c>
      <c r="E76" s="480">
        <f t="shared" si="16"/>
        <v>2244.75</v>
      </c>
      <c r="F76" s="189">
        <v>2993</v>
      </c>
      <c r="G76" s="236"/>
      <c r="H76" s="88"/>
      <c r="I76" s="48"/>
      <c r="J76" s="48"/>
      <c r="K76" s="48"/>
      <c r="L76" s="37"/>
    </row>
    <row r="77" spans="1:15" s="49" customFormat="1" ht="17.25" hidden="1">
      <c r="A77" s="42" t="e">
        <f>+#REF!+1</f>
        <v>#REF!</v>
      </c>
      <c r="B77" s="367"/>
      <c r="C77" s="480">
        <f t="shared" si="15"/>
        <v>0</v>
      </c>
      <c r="D77" s="480">
        <f t="shared" si="11"/>
        <v>0</v>
      </c>
      <c r="E77" s="480">
        <f t="shared" si="16"/>
        <v>0</v>
      </c>
      <c r="F77" s="189">
        <f>+'Ekamut-caxs'!D85</f>
        <v>0</v>
      </c>
      <c r="G77" s="236"/>
      <c r="H77" s="88"/>
      <c r="I77" s="48"/>
      <c r="J77" s="48"/>
      <c r="K77" s="48"/>
      <c r="L77" s="37"/>
    </row>
    <row r="78" spans="1:15" s="49" customFormat="1" ht="17.25" hidden="1">
      <c r="A78" s="42" t="e">
        <f t="shared" si="9"/>
        <v>#REF!</v>
      </c>
      <c r="B78" s="367"/>
      <c r="C78" s="480"/>
      <c r="D78" s="480"/>
      <c r="E78" s="480"/>
      <c r="F78" s="189">
        <f>+'Ekamut-caxs'!D86</f>
        <v>0</v>
      </c>
      <c r="G78" s="236"/>
      <c r="H78" s="88"/>
      <c r="I78" s="48"/>
      <c r="J78" s="48"/>
      <c r="K78" s="48"/>
      <c r="L78" s="37"/>
    </row>
    <row r="79" spans="1:15" s="73" customFormat="1" ht="39" customHeight="1">
      <c r="A79" s="42">
        <v>40</v>
      </c>
      <c r="B79" s="468" t="s">
        <v>27</v>
      </c>
      <c r="C79" s="190">
        <f>SUM(C80:C82)</f>
        <v>11955</v>
      </c>
      <c r="D79" s="190">
        <f t="shared" ref="D79:E79" si="17">SUM(D80:D82)</f>
        <v>20040</v>
      </c>
      <c r="E79" s="190">
        <f t="shared" si="17"/>
        <v>37625</v>
      </c>
      <c r="F79" s="190">
        <f>SUM(F80:F82)</f>
        <v>56705</v>
      </c>
      <c r="G79" s="236"/>
      <c r="H79" s="87"/>
      <c r="I79" s="48"/>
      <c r="J79" s="48"/>
      <c r="K79" s="48"/>
      <c r="L79" s="48"/>
      <c r="M79" s="72"/>
      <c r="N79" s="72"/>
      <c r="O79" s="72"/>
    </row>
    <row r="80" spans="1:15" s="454" customFormat="1">
      <c r="A80" s="445">
        <f>+A79+0.1</f>
        <v>40.1</v>
      </c>
      <c r="B80" s="469" t="s">
        <v>28</v>
      </c>
      <c r="C80" s="511">
        <v>870</v>
      </c>
      <c r="D80" s="511">
        <v>870</v>
      </c>
      <c r="E80" s="511">
        <v>870</v>
      </c>
      <c r="F80" s="511">
        <v>870</v>
      </c>
      <c r="G80" s="447"/>
      <c r="H80" s="452"/>
      <c r="I80" s="453"/>
      <c r="J80" s="453"/>
      <c r="K80" s="453"/>
      <c r="L80" s="453"/>
    </row>
    <row r="81" spans="1:15" s="454" customFormat="1">
      <c r="A81" s="445">
        <f t="shared" ref="A81:A82" si="18">+A80+0.1</f>
        <v>40.200000000000003</v>
      </c>
      <c r="B81" s="469" t="s">
        <v>41</v>
      </c>
      <c r="C81" s="511">
        <v>11000</v>
      </c>
      <c r="D81" s="511">
        <v>19000</v>
      </c>
      <c r="E81" s="511">
        <v>36500</v>
      </c>
      <c r="F81" s="445">
        <f>47160+8335</f>
        <v>55495</v>
      </c>
      <c r="G81" s="447"/>
      <c r="H81" s="452"/>
      <c r="I81" s="453"/>
      <c r="J81" s="453"/>
      <c r="K81" s="453"/>
      <c r="L81" s="453"/>
    </row>
    <row r="82" spans="1:15" s="455" customFormat="1" ht="16.7" customHeight="1">
      <c r="A82" s="445">
        <f t="shared" si="18"/>
        <v>40.300000000000004</v>
      </c>
      <c r="B82" s="474" t="s">
        <v>75</v>
      </c>
      <c r="C82" s="511">
        <f t="shared" ref="C82" si="19">+F82/4</f>
        <v>85</v>
      </c>
      <c r="D82" s="511">
        <f t="shared" ref="D82" si="20">+C82*2</f>
        <v>170</v>
      </c>
      <c r="E82" s="511">
        <f t="shared" ref="E82" si="21">+C82+D82</f>
        <v>255</v>
      </c>
      <c r="F82" s="446">
        <v>340</v>
      </c>
      <c r="G82" s="447"/>
      <c r="H82" s="452"/>
      <c r="I82" s="453"/>
      <c r="J82" s="453"/>
      <c r="K82" s="453"/>
      <c r="L82" s="453"/>
      <c r="M82" s="454"/>
      <c r="N82" s="454"/>
      <c r="O82" s="454"/>
    </row>
    <row r="83" spans="1:15" s="56" customFormat="1" ht="17.25">
      <c r="A83" s="512">
        <v>41</v>
      </c>
      <c r="B83" s="467" t="s">
        <v>29</v>
      </c>
      <c r="C83" s="480">
        <f>+'Deb. ev kreditor'!G68</f>
        <v>19041.399999999998</v>
      </c>
      <c r="D83" s="480">
        <f>+'Deb. ev kreditor'!G68</f>
        <v>19041.399999999998</v>
      </c>
      <c r="E83" s="480">
        <v>19041.400000000001</v>
      </c>
      <c r="F83" s="480">
        <f>+'Deb. ev kreditor'!G68</f>
        <v>19041.399999999998</v>
      </c>
      <c r="G83" s="236"/>
      <c r="H83" s="82"/>
      <c r="I83" s="34"/>
      <c r="J83" s="34"/>
      <c r="K83" s="34"/>
      <c r="L83" s="34"/>
      <c r="M83" s="57"/>
      <c r="N83" s="57"/>
      <c r="O83" s="57"/>
    </row>
    <row r="84" spans="1:15" s="73" customFormat="1" ht="17.25" hidden="1">
      <c r="A84" s="42">
        <f>+A83+1</f>
        <v>42</v>
      </c>
      <c r="B84" s="467" t="s">
        <v>76</v>
      </c>
      <c r="C84" s="481"/>
      <c r="D84" s="481"/>
      <c r="E84" s="481"/>
      <c r="F84" s="481"/>
      <c r="G84" s="236"/>
      <c r="H84" s="87" t="s">
        <v>240</v>
      </c>
      <c r="I84" s="48"/>
      <c r="J84" s="48"/>
      <c r="K84" s="48"/>
      <c r="L84" s="48"/>
      <c r="M84" s="72"/>
      <c r="N84" s="72"/>
      <c r="O84" s="72"/>
    </row>
    <row r="85" spans="1:15" s="61" customFormat="1" ht="17.25">
      <c r="A85" s="33" t="s">
        <v>49</v>
      </c>
      <c r="B85" s="473" t="s">
        <v>52</v>
      </c>
      <c r="C85" s="198">
        <f t="shared" ref="C85:E85" si="22">C86+C94</f>
        <v>200</v>
      </c>
      <c r="D85" s="198">
        <f t="shared" si="22"/>
        <v>9100</v>
      </c>
      <c r="E85" s="198">
        <f t="shared" si="22"/>
        <v>9100</v>
      </c>
      <c r="F85" s="198">
        <f>F86+F94</f>
        <v>12900</v>
      </c>
      <c r="G85" s="353"/>
      <c r="H85" s="89"/>
      <c r="I85" s="79"/>
      <c r="J85" s="79"/>
      <c r="K85" s="79"/>
      <c r="L85" s="79"/>
      <c r="M85" s="60"/>
      <c r="N85" s="60"/>
      <c r="O85" s="60"/>
    </row>
    <row r="86" spans="1:15" s="71" customFormat="1" ht="17.25">
      <c r="A86" s="52">
        <v>1</v>
      </c>
      <c r="B86" s="467" t="s">
        <v>81</v>
      </c>
      <c r="C86" s="190">
        <f t="shared" ref="C86:E86" si="23">SUM(C87:C93)</f>
        <v>200</v>
      </c>
      <c r="D86" s="190">
        <f t="shared" si="23"/>
        <v>9100</v>
      </c>
      <c r="E86" s="190">
        <f t="shared" si="23"/>
        <v>9100</v>
      </c>
      <c r="F86" s="190">
        <f>SUM(F87:F93)</f>
        <v>12900</v>
      </c>
      <c r="G86" s="236"/>
      <c r="H86" s="86"/>
      <c r="I86" s="78"/>
      <c r="J86" s="78"/>
      <c r="K86" s="78"/>
      <c r="L86" s="78"/>
      <c r="M86" s="70"/>
      <c r="N86" s="70"/>
      <c r="O86" s="70"/>
    </row>
    <row r="87" spans="1:15" s="457" customFormat="1" ht="14.25">
      <c r="A87" s="456">
        <f>+A86+0.1</f>
        <v>1.1000000000000001</v>
      </c>
      <c r="B87" s="474" t="s">
        <v>77</v>
      </c>
      <c r="C87" s="511">
        <v>200</v>
      </c>
      <c r="D87" s="511">
        <v>200</v>
      </c>
      <c r="E87" s="511">
        <v>200</v>
      </c>
      <c r="F87" s="445">
        <v>200</v>
      </c>
      <c r="G87" s="447"/>
      <c r="H87" s="451"/>
      <c r="I87" s="449"/>
      <c r="J87" s="449"/>
      <c r="K87" s="449"/>
      <c r="L87" s="449"/>
      <c r="M87" s="450"/>
      <c r="N87" s="450"/>
      <c r="O87" s="450"/>
    </row>
    <row r="88" spans="1:15" s="457" customFormat="1" ht="14.25">
      <c r="A88" s="456">
        <f t="shared" ref="A88:A92" si="24">+A87+0.1</f>
        <v>1.2000000000000002</v>
      </c>
      <c r="B88" s="474" t="s">
        <v>78</v>
      </c>
      <c r="C88" s="511"/>
      <c r="D88" s="511">
        <v>900</v>
      </c>
      <c r="E88" s="511">
        <v>900</v>
      </c>
      <c r="F88" s="445">
        <v>900</v>
      </c>
      <c r="G88" s="447"/>
      <c r="H88" s="451"/>
      <c r="I88" s="449"/>
      <c r="J88" s="449"/>
      <c r="K88" s="449"/>
      <c r="L88" s="449"/>
      <c r="M88" s="450"/>
      <c r="N88" s="450"/>
      <c r="O88" s="450"/>
    </row>
    <row r="89" spans="1:15" s="457" customFormat="1" ht="14.25">
      <c r="A89" s="456">
        <f t="shared" si="24"/>
        <v>1.3000000000000003</v>
      </c>
      <c r="B89" s="474" t="s">
        <v>79</v>
      </c>
      <c r="C89" s="511"/>
      <c r="D89" s="511">
        <v>2000</v>
      </c>
      <c r="E89" s="511">
        <v>2000</v>
      </c>
      <c r="F89" s="445">
        <v>2000</v>
      </c>
      <c r="G89" s="447"/>
      <c r="H89" s="451"/>
      <c r="I89" s="449"/>
      <c r="J89" s="449"/>
      <c r="K89" s="449"/>
      <c r="L89" s="449"/>
      <c r="M89" s="450"/>
      <c r="N89" s="450"/>
      <c r="O89" s="450"/>
    </row>
    <row r="90" spans="1:15" s="457" customFormat="1" ht="14.25" hidden="1">
      <c r="A90" s="456">
        <f t="shared" si="24"/>
        <v>1.4000000000000004</v>
      </c>
      <c r="B90" s="474" t="s">
        <v>168</v>
      </c>
      <c r="C90" s="511"/>
      <c r="D90" s="511"/>
      <c r="E90" s="511"/>
      <c r="F90" s="445"/>
      <c r="G90" s="447"/>
      <c r="H90" s="451"/>
      <c r="I90" s="449"/>
      <c r="J90" s="449"/>
      <c r="K90" s="449"/>
      <c r="L90" s="449"/>
      <c r="M90" s="450"/>
      <c r="N90" s="450"/>
      <c r="O90" s="450"/>
    </row>
    <row r="91" spans="1:15" s="457" customFormat="1" ht="14.25" hidden="1">
      <c r="A91" s="456">
        <f t="shared" si="24"/>
        <v>1.5000000000000004</v>
      </c>
      <c r="B91" s="474" t="s">
        <v>57</v>
      </c>
      <c r="C91" s="511"/>
      <c r="D91" s="511"/>
      <c r="E91" s="511"/>
      <c r="F91" s="445"/>
      <c r="G91" s="447"/>
      <c r="H91" s="451"/>
      <c r="I91" s="449"/>
      <c r="J91" s="449"/>
      <c r="K91" s="449"/>
      <c r="L91" s="449"/>
      <c r="M91" s="450"/>
      <c r="N91" s="450"/>
      <c r="O91" s="450"/>
    </row>
    <row r="92" spans="1:15" s="450" customFormat="1" ht="14.25" hidden="1">
      <c r="A92" s="456">
        <f t="shared" si="24"/>
        <v>1.6000000000000005</v>
      </c>
      <c r="B92" s="469" t="s">
        <v>58</v>
      </c>
      <c r="C92" s="511"/>
      <c r="D92" s="511"/>
      <c r="E92" s="511"/>
      <c r="F92" s="445"/>
      <c r="G92" s="447"/>
      <c r="H92" s="451"/>
      <c r="I92" s="449"/>
      <c r="J92" s="449"/>
      <c r="K92" s="449"/>
      <c r="L92" s="449"/>
    </row>
    <row r="93" spans="1:15" s="450" customFormat="1" ht="14.25">
      <c r="A93" s="456">
        <v>1.4</v>
      </c>
      <c r="B93" s="469" t="s">
        <v>261</v>
      </c>
      <c r="C93" s="511"/>
      <c r="D93" s="511">
        <v>6000</v>
      </c>
      <c r="E93" s="511">
        <v>6000</v>
      </c>
      <c r="F93" s="445">
        <v>9800</v>
      </c>
      <c r="G93" s="447"/>
      <c r="H93" s="515"/>
      <c r="I93" s="449"/>
      <c r="J93" s="449"/>
      <c r="K93" s="449"/>
      <c r="L93" s="449"/>
    </row>
    <row r="94" spans="1:15" s="71" customFormat="1" ht="51" hidden="1" customHeight="1">
      <c r="A94" s="52">
        <v>2</v>
      </c>
      <c r="B94" s="468" t="s">
        <v>244</v>
      </c>
      <c r="C94" s="190">
        <f t="shared" ref="C94:E94" si="25">SUM(C95:C97)</f>
        <v>0</v>
      </c>
      <c r="D94" s="190">
        <f t="shared" si="25"/>
        <v>0</v>
      </c>
      <c r="E94" s="190">
        <f t="shared" si="25"/>
        <v>0</v>
      </c>
      <c r="F94" s="190">
        <f>SUM(F95:F97)</f>
        <v>0</v>
      </c>
      <c r="G94" s="236"/>
      <c r="H94" s="86"/>
      <c r="I94" s="78"/>
      <c r="J94" s="78"/>
      <c r="K94" s="78"/>
      <c r="L94" s="78"/>
      <c r="M94" s="70"/>
      <c r="N94" s="70"/>
      <c r="O94" s="70"/>
    </row>
    <row r="95" spans="1:15" s="457" customFormat="1" ht="14.25" hidden="1">
      <c r="A95" s="456">
        <f t="shared" ref="A95:A97" si="26">+A94+0.1</f>
        <v>2.1</v>
      </c>
      <c r="B95" s="474" t="s">
        <v>54</v>
      </c>
      <c r="C95" s="481"/>
      <c r="D95" s="481"/>
      <c r="E95" s="481"/>
      <c r="F95" s="482"/>
      <c r="G95" s="447"/>
      <c r="H95" s="451"/>
      <c r="I95" s="449"/>
      <c r="J95" s="449"/>
      <c r="K95" s="449"/>
      <c r="L95" s="449"/>
      <c r="M95" s="450"/>
      <c r="N95" s="450"/>
      <c r="O95" s="450"/>
    </row>
    <row r="96" spans="1:15" s="457" customFormat="1" ht="14.25" hidden="1">
      <c r="A96" s="456">
        <f t="shared" si="26"/>
        <v>2.2000000000000002</v>
      </c>
      <c r="B96" s="474" t="s">
        <v>53</v>
      </c>
      <c r="C96" s="481"/>
      <c r="D96" s="481"/>
      <c r="E96" s="481"/>
      <c r="F96" s="482"/>
      <c r="G96" s="447"/>
      <c r="H96" s="451"/>
      <c r="I96" s="449"/>
      <c r="J96" s="449"/>
      <c r="K96" s="449"/>
      <c r="L96" s="449"/>
      <c r="M96" s="450"/>
      <c r="N96" s="450"/>
      <c r="O96" s="450"/>
    </row>
    <row r="97" spans="1:15" s="457" customFormat="1" ht="14.25" hidden="1">
      <c r="A97" s="456">
        <f t="shared" si="26"/>
        <v>2.3000000000000003</v>
      </c>
      <c r="B97" s="474" t="s">
        <v>42</v>
      </c>
      <c r="C97" s="481"/>
      <c r="D97" s="481"/>
      <c r="E97" s="481"/>
      <c r="F97" s="482"/>
      <c r="G97" s="447"/>
      <c r="H97" s="451"/>
      <c r="I97" s="449"/>
      <c r="J97" s="449"/>
      <c r="K97" s="449"/>
      <c r="L97" s="449"/>
      <c r="M97" s="450"/>
      <c r="N97" s="450"/>
      <c r="O97" s="450"/>
    </row>
    <row r="98" spans="1:15" s="61" customFormat="1" ht="39.75" hidden="1" customHeight="1">
      <c r="A98" s="33" t="s">
        <v>50</v>
      </c>
      <c r="B98" s="471" t="s">
        <v>120</v>
      </c>
      <c r="C98" s="198">
        <f t="shared" ref="C98:E98" si="27">SUM(C99:C100)</f>
        <v>0</v>
      </c>
      <c r="D98" s="198">
        <f t="shared" si="27"/>
        <v>0</v>
      </c>
      <c r="E98" s="198">
        <f t="shared" si="27"/>
        <v>0</v>
      </c>
      <c r="F98" s="198">
        <f>SUM(F99:F100)</f>
        <v>0</v>
      </c>
      <c r="G98" s="353"/>
      <c r="H98" s="89"/>
      <c r="I98" s="79"/>
      <c r="J98" s="79"/>
      <c r="K98" s="79"/>
      <c r="L98" s="79"/>
      <c r="M98" s="60"/>
      <c r="N98" s="60"/>
      <c r="O98" s="60"/>
    </row>
    <row r="99" spans="1:15" s="70" customFormat="1" ht="17.25" hidden="1">
      <c r="A99" s="52">
        <v>1</v>
      </c>
      <c r="B99" s="367" t="s">
        <v>241</v>
      </c>
      <c r="C99" s="481"/>
      <c r="D99" s="481"/>
      <c r="E99" s="481"/>
      <c r="F99" s="482"/>
      <c r="G99" s="236"/>
      <c r="H99" s="86"/>
      <c r="I99" s="78"/>
      <c r="J99" s="78"/>
      <c r="K99" s="78"/>
      <c r="L99" s="78"/>
    </row>
    <row r="100" spans="1:15" s="70" customFormat="1" ht="17.25" hidden="1">
      <c r="A100" s="52">
        <v>2</v>
      </c>
      <c r="B100" s="367" t="s">
        <v>242</v>
      </c>
      <c r="C100" s="481"/>
      <c r="D100" s="481"/>
      <c r="E100" s="481"/>
      <c r="F100" s="482"/>
      <c r="G100" s="236"/>
      <c r="H100" s="81"/>
      <c r="I100" s="78"/>
      <c r="J100" s="78"/>
      <c r="K100" s="78"/>
      <c r="L100" s="78"/>
    </row>
    <row r="101" spans="1:15" s="75" customFormat="1" ht="36.75" customHeight="1">
      <c r="A101" s="9" t="s">
        <v>30</v>
      </c>
      <c r="B101" s="471" t="s">
        <v>31</v>
      </c>
      <c r="C101" s="198">
        <f t="shared" ref="C101:E101" si="28">C13+C14-C29</f>
        <v>21.440000000002328</v>
      </c>
      <c r="D101" s="198">
        <f t="shared" si="28"/>
        <v>6.5119999999005813</v>
      </c>
      <c r="E101" s="198">
        <f t="shared" si="28"/>
        <v>23.891999999934342</v>
      </c>
      <c r="F101" s="198">
        <f>F13+F14-F29</f>
        <v>2858.1199999998207</v>
      </c>
      <c r="G101" s="354"/>
      <c r="H101" s="529"/>
      <c r="I101" s="530"/>
      <c r="J101" s="207"/>
      <c r="K101" s="207"/>
      <c r="L101" s="178"/>
      <c r="M101" s="74"/>
      <c r="N101" s="74"/>
      <c r="O101" s="74"/>
    </row>
    <row r="102" spans="1:15" s="60" customFormat="1" ht="45.2" customHeight="1">
      <c r="A102" s="341"/>
      <c r="B102" s="342"/>
      <c r="C102" s="342"/>
      <c r="D102" s="342"/>
      <c r="E102" s="342"/>
      <c r="H102" s="89"/>
      <c r="I102" s="79"/>
      <c r="J102" s="79"/>
      <c r="K102" s="79"/>
      <c r="L102" s="79"/>
    </row>
    <row r="103" spans="1:15" s="5" customFormat="1" ht="21.75" hidden="1" customHeight="1">
      <c r="B103" s="343" t="str">
        <f>+'Ekamut-caxs'!B93</f>
        <v>ՏՆՕՐԵՆԻ Ժ/Պ՝</v>
      </c>
      <c r="C103" s="343"/>
      <c r="D103" s="343"/>
      <c r="E103" s="343"/>
      <c r="F103" s="212" t="str">
        <f>+'Ekamut-caxs'!C93</f>
        <v>Գ. Խաչատրյան</v>
      </c>
      <c r="G103" s="79"/>
      <c r="H103" s="12"/>
      <c r="I103" s="34"/>
      <c r="J103" s="34"/>
      <c r="K103" s="34"/>
      <c r="L103" s="34"/>
    </row>
    <row r="104" spans="1:15" s="2" customFormat="1" ht="13.5" hidden="1" customHeight="1">
      <c r="A104" s="5"/>
      <c r="B104" s="5" t="s">
        <v>4</v>
      </c>
      <c r="C104" s="5"/>
      <c r="D104" s="5"/>
      <c r="E104" s="5"/>
      <c r="F104" s="344" t="s">
        <v>85</v>
      </c>
      <c r="G104" s="345"/>
      <c r="H104" s="346"/>
      <c r="I104" s="65"/>
      <c r="J104" s="65"/>
      <c r="K104" s="65"/>
      <c r="L104" s="65"/>
    </row>
    <row r="105" spans="1:15" s="2" customFormat="1" ht="22.5" hidden="1" customHeight="1">
      <c r="B105" s="89" t="s">
        <v>259</v>
      </c>
      <c r="C105" s="12"/>
      <c r="D105" s="12"/>
      <c r="E105" s="12"/>
      <c r="F105" s="214" t="str">
        <f>+'Ekamut-caxs'!C95</f>
        <v>Ա. Բարեղամյան</v>
      </c>
      <c r="G105" s="237"/>
      <c r="H105" s="60"/>
      <c r="I105" s="65"/>
      <c r="J105" s="65"/>
      <c r="K105" s="65"/>
      <c r="L105" s="65"/>
    </row>
    <row r="106" spans="1:15" s="2" customFormat="1" ht="12" hidden="1" customHeight="1">
      <c r="F106" s="344" t="s">
        <v>85</v>
      </c>
      <c r="G106" s="345"/>
      <c r="H106" s="346"/>
      <c r="I106" s="65"/>
      <c r="J106" s="65"/>
      <c r="K106" s="65"/>
      <c r="L106" s="65"/>
    </row>
    <row r="107" spans="1:15" s="2" customFormat="1" hidden="1">
      <c r="B107" s="65" t="s">
        <v>156</v>
      </c>
      <c r="C107" s="65"/>
      <c r="D107" s="65"/>
      <c r="E107" s="65"/>
      <c r="F107" s="62"/>
      <c r="G107" s="62"/>
      <c r="H107" s="62"/>
      <c r="I107" s="65"/>
      <c r="J107" s="65"/>
      <c r="K107" s="65"/>
      <c r="L107" s="65"/>
    </row>
    <row r="108" spans="1:15" s="34" customFormat="1" ht="104.25" customHeight="1">
      <c r="B108" s="443" t="str">
        <f>+'Ekamut-caxs'!B98</f>
        <v>ԵՐԵՎԱՆԻ ՔԱՂԱՔԱՊԵՏ՝</v>
      </c>
      <c r="C108" s="533"/>
      <c r="D108" s="533"/>
      <c r="E108" s="35"/>
      <c r="F108" s="517" t="str">
        <f>+'Ekamut-caxs'!D98</f>
        <v>ՏԻԳՐԱՆ ԱՎԻՆՅԱՆ</v>
      </c>
      <c r="G108" s="79"/>
    </row>
    <row r="109" spans="1:15" s="62" customFormat="1">
      <c r="H109" s="84"/>
      <c r="I109" s="65"/>
      <c r="J109" s="65"/>
      <c r="K109" s="65"/>
      <c r="L109" s="65"/>
    </row>
    <row r="110" spans="1:15" s="62" customFormat="1">
      <c r="H110" s="84"/>
      <c r="I110" s="65"/>
      <c r="J110" s="65"/>
      <c r="K110" s="65"/>
      <c r="L110" s="65"/>
    </row>
    <row r="111" spans="1:15" s="62" customFormat="1">
      <c r="H111" s="84"/>
      <c r="I111" s="65"/>
      <c r="J111" s="65"/>
      <c r="K111" s="65"/>
      <c r="L111" s="65"/>
    </row>
    <row r="112" spans="1:15" s="62" customFormat="1">
      <c r="H112" s="84"/>
      <c r="I112" s="65"/>
      <c r="J112" s="65"/>
      <c r="K112" s="65"/>
      <c r="L112" s="65"/>
    </row>
    <row r="113" spans="8:12" s="62" customFormat="1">
      <c r="H113" s="84"/>
      <c r="I113" s="65"/>
      <c r="J113" s="65"/>
      <c r="K113" s="65"/>
      <c r="L113" s="65"/>
    </row>
    <row r="114" spans="8:12" s="62" customFormat="1">
      <c r="H114" s="84"/>
      <c r="I114" s="65"/>
      <c r="J114" s="65"/>
      <c r="K114" s="65"/>
      <c r="L114" s="65"/>
    </row>
    <row r="115" spans="8:12" s="62" customFormat="1">
      <c r="H115" s="84"/>
      <c r="I115" s="65"/>
      <c r="J115" s="65"/>
      <c r="K115" s="65"/>
      <c r="L115" s="65"/>
    </row>
    <row r="116" spans="8:12" s="62" customFormat="1">
      <c r="H116" s="84"/>
      <c r="I116" s="65"/>
      <c r="J116" s="65"/>
      <c r="K116" s="65"/>
      <c r="L116" s="65"/>
    </row>
    <row r="117" spans="8:12" s="62" customFormat="1">
      <c r="H117" s="84"/>
      <c r="I117" s="65"/>
      <c r="J117" s="65"/>
      <c r="K117" s="65"/>
      <c r="L117" s="65"/>
    </row>
    <row r="118" spans="8:12" s="62" customFormat="1">
      <c r="H118" s="84"/>
      <c r="I118" s="65"/>
      <c r="J118" s="65"/>
      <c r="K118" s="65"/>
      <c r="L118" s="65"/>
    </row>
    <row r="119" spans="8:12" s="62" customFormat="1">
      <c r="H119" s="84"/>
      <c r="I119" s="65"/>
      <c r="J119" s="65"/>
      <c r="K119" s="65"/>
      <c r="L119" s="65"/>
    </row>
    <row r="120" spans="8:12" s="62" customFormat="1">
      <c r="H120" s="84"/>
      <c r="I120" s="65"/>
      <c r="J120" s="65"/>
      <c r="K120" s="65"/>
      <c r="L120" s="65"/>
    </row>
    <row r="121" spans="8:12" s="62" customFormat="1">
      <c r="H121" s="84"/>
      <c r="I121" s="65"/>
      <c r="J121" s="65"/>
      <c r="K121" s="65"/>
      <c r="L121" s="65"/>
    </row>
    <row r="122" spans="8:12" s="62" customFormat="1">
      <c r="H122" s="84"/>
      <c r="I122" s="65"/>
      <c r="J122" s="65"/>
      <c r="K122" s="65"/>
      <c r="L122" s="65"/>
    </row>
    <row r="123" spans="8:12" s="62" customFormat="1">
      <c r="H123" s="84"/>
      <c r="I123" s="65"/>
      <c r="J123" s="65"/>
      <c r="K123" s="65"/>
      <c r="L123" s="65"/>
    </row>
    <row r="124" spans="8:12" s="62" customFormat="1">
      <c r="H124" s="84"/>
      <c r="I124" s="65"/>
      <c r="J124" s="65"/>
      <c r="K124" s="65"/>
      <c r="L124" s="65"/>
    </row>
    <row r="125" spans="8:12" s="62" customFormat="1">
      <c r="H125" s="84"/>
      <c r="I125" s="65"/>
      <c r="J125" s="65"/>
      <c r="K125" s="65"/>
      <c r="L125" s="65"/>
    </row>
    <row r="126" spans="8:12" s="62" customFormat="1">
      <c r="H126" s="84"/>
      <c r="I126" s="65"/>
      <c r="J126" s="65"/>
      <c r="K126" s="65"/>
      <c r="L126" s="65"/>
    </row>
    <row r="127" spans="8:12" s="62" customFormat="1">
      <c r="H127" s="84"/>
      <c r="I127" s="65"/>
      <c r="J127" s="65"/>
      <c r="K127" s="65"/>
      <c r="L127" s="65"/>
    </row>
    <row r="128" spans="8:12" s="62" customFormat="1">
      <c r="H128" s="84"/>
      <c r="I128" s="65"/>
      <c r="J128" s="65"/>
      <c r="K128" s="65"/>
      <c r="L128" s="65"/>
    </row>
    <row r="129" spans="8:12" s="62" customFormat="1">
      <c r="H129" s="84"/>
      <c r="I129" s="65"/>
      <c r="J129" s="65"/>
      <c r="K129" s="65"/>
      <c r="L129" s="65"/>
    </row>
    <row r="130" spans="8:12" s="62" customFormat="1">
      <c r="H130" s="84"/>
      <c r="I130" s="65"/>
      <c r="J130" s="65"/>
      <c r="K130" s="65"/>
      <c r="L130" s="65"/>
    </row>
  </sheetData>
  <sheetProtection formatCells="0" formatColumns="0" formatRows="0" insertColumns="0" insertRows="0" insertHyperlinks="0" deleteColumns="0" deleteRows="0" sort="0" autoFilter="0" pivotTables="0"/>
  <mergeCells count="5">
    <mergeCell ref="H101:I101"/>
    <mergeCell ref="A7:F7"/>
    <mergeCell ref="A9:F9"/>
    <mergeCell ref="A8:F8"/>
    <mergeCell ref="C108:D108"/>
  </mergeCells>
  <pageMargins left="0.15748031496063" right="0.196850393700787" top="0.23622047244094499" bottom="0.25" header="0.15748031496063" footer="0.18"/>
  <pageSetup paperSize="9" scale="65" fitToHeight="0" orientation="portrait" r:id="rId1"/>
  <headerFooter alignWithMargins="0"/>
  <ignoredErrors>
    <ignoredError sqref="F101 F52 F85 F44 F98 F38 F41 F46:F47 F4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102</xdr:row>
                <xdr:rowOff>0</xdr:rowOff>
              </from>
              <to>
                <xdr:col>3</xdr:col>
                <xdr:colOff>1238250</xdr:colOff>
                <xdr:row>107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6"/>
  <sheetViews>
    <sheetView view="pageBreakPreview" topLeftCell="A24" zoomScaleSheetLayoutView="100" workbookViewId="0">
      <selection activeCell="E11" sqref="E11"/>
    </sheetView>
  </sheetViews>
  <sheetFormatPr defaultColWidth="9.140625" defaultRowHeight="13.5"/>
  <cols>
    <col min="1" max="1" width="7.140625" style="19" customWidth="1"/>
    <col min="2" max="2" width="72.28515625" style="15" customWidth="1"/>
    <col min="3" max="3" width="14.28515625" style="15" customWidth="1"/>
    <col min="4" max="4" width="15" style="15" customWidth="1"/>
    <col min="5" max="5" width="15.5703125" style="15" customWidth="1"/>
    <col min="6" max="6" width="47.42578125" style="15" customWidth="1"/>
    <col min="7" max="7" width="44.5703125" style="14" customWidth="1"/>
    <col min="8" max="18" width="9.140625" style="14"/>
    <col min="19" max="16384" width="9.140625" style="15"/>
  </cols>
  <sheetData>
    <row r="1" spans="1:18" ht="18.75" customHeight="1">
      <c r="A1" s="534" t="s">
        <v>47</v>
      </c>
      <c r="B1" s="534"/>
      <c r="C1" s="534"/>
      <c r="D1" s="534"/>
      <c r="E1" s="534"/>
      <c r="F1" s="534"/>
    </row>
    <row r="2" spans="1:18" s="17" customFormat="1" ht="25.5" customHeight="1">
      <c r="A2" s="532" t="str">
        <f>+'Ekamut-caxs'!A9</f>
        <v xml:space="preserve">«Երևանի Հ. Ղափլանյանի անվան դրամատիկական թատրոն» ՀՈԱԿ-ի   </v>
      </c>
      <c r="B2" s="532"/>
      <c r="C2" s="532"/>
      <c r="D2" s="532"/>
      <c r="E2" s="532"/>
      <c r="F2" s="532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36.75" customHeight="1">
      <c r="A3" s="533" t="s">
        <v>218</v>
      </c>
      <c r="B3" s="533"/>
      <c r="C3" s="533"/>
      <c r="D3" s="533"/>
      <c r="E3" s="533"/>
      <c r="F3" s="533"/>
      <c r="G3" s="18"/>
      <c r="H3" s="18"/>
      <c r="I3" s="18"/>
    </row>
    <row r="4" spans="1:18" ht="20.25" customHeight="1">
      <c r="F4" s="20" t="s">
        <v>0</v>
      </c>
    </row>
    <row r="5" spans="1:18" ht="90" customHeight="1">
      <c r="A5" s="46" t="s">
        <v>3</v>
      </c>
      <c r="B5" s="47" t="s">
        <v>23</v>
      </c>
      <c r="C5" s="176" t="s">
        <v>250</v>
      </c>
      <c r="D5" s="176" t="s">
        <v>251</v>
      </c>
      <c r="E5" s="47" t="s">
        <v>43</v>
      </c>
      <c r="F5" s="231" t="str">
        <f>+'Dramakani hamematakan'!F5</f>
        <v xml:space="preserve">Ծանոթություն նախատեսվող ցուցանիշների վերաբերյալ </v>
      </c>
    </row>
    <row r="6" spans="1:18" s="17" customFormat="1" ht="31.5" customHeight="1">
      <c r="A6" s="44" t="s">
        <v>7</v>
      </c>
      <c r="B6" s="45" t="s">
        <v>114</v>
      </c>
      <c r="C6" s="210">
        <f>SUM(C7:C18,C21:C27)</f>
        <v>328285.40000000002</v>
      </c>
      <c r="D6" s="210">
        <f>SUM(D7:D18,D21:D27)</f>
        <v>351690.08333333337</v>
      </c>
      <c r="E6" s="329">
        <f t="shared" ref="E6:E82" si="0">D6-C6</f>
        <v>23404.683333333349</v>
      </c>
      <c r="F6" s="233"/>
      <c r="G6" s="522"/>
      <c r="H6" s="522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39" customFormat="1" ht="18.75" customHeight="1">
      <c r="A7" s="42">
        <v>1</v>
      </c>
      <c r="B7" s="191" t="s">
        <v>107</v>
      </c>
      <c r="C7" s="201">
        <v>166994.20000000001</v>
      </c>
      <c r="D7" s="202">
        <f>+'Ekamut-caxs'!D13</f>
        <v>208660.8</v>
      </c>
      <c r="E7" s="330">
        <f t="shared" si="0"/>
        <v>41666.599999999977</v>
      </c>
      <c r="F7" s="201"/>
      <c r="G7" s="522"/>
      <c r="H7" s="522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39.75" customHeight="1">
      <c r="A8" s="42">
        <v>2</v>
      </c>
      <c r="B8" s="191" t="str">
        <f>+'Ekamut-caxs'!B14</f>
        <v>Սուբսիդիա ջրամատակարարման գծով</v>
      </c>
      <c r="C8" s="201">
        <v>9.3000000000000007</v>
      </c>
      <c r="D8" s="202">
        <f>+'Ekamut-caxs'!D14</f>
        <v>7.583333333333333</v>
      </c>
      <c r="E8" s="202">
        <f t="shared" si="0"/>
        <v>-1.7166666666666677</v>
      </c>
      <c r="F8" s="201"/>
      <c r="G8" s="524"/>
      <c r="H8" s="524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hidden="1" customHeight="1">
      <c r="A9" s="42">
        <v>3</v>
      </c>
      <c r="B9" s="294" t="s">
        <v>166</v>
      </c>
      <c r="C9" s="201"/>
      <c r="D9" s="202">
        <f>+'Ekamut-caxs'!D15</f>
        <v>0</v>
      </c>
      <c r="E9" s="202">
        <f>D9-C9</f>
        <v>0</v>
      </c>
      <c r="F9" s="201"/>
      <c r="G9" s="524"/>
      <c r="H9" s="524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37.5" hidden="1" customHeight="1">
      <c r="A10" s="42">
        <v>4</v>
      </c>
      <c r="B10" s="294" t="s">
        <v>204</v>
      </c>
      <c r="C10" s="201"/>
      <c r="D10" s="202">
        <f>+'Ekamut-caxs'!D16</f>
        <v>0</v>
      </c>
      <c r="E10" s="202">
        <f>D10-C10</f>
        <v>0</v>
      </c>
      <c r="F10" s="201"/>
      <c r="G10" s="522"/>
      <c r="H10" s="522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39" customHeight="1">
      <c r="A11" s="42">
        <v>3</v>
      </c>
      <c r="B11" s="204" t="str">
        <f>+'Ekamut-caxs'!B17</f>
        <v xml:space="preserve">Վճարովի ծառայություններից </v>
      </c>
      <c r="C11" s="201">
        <v>101776.6</v>
      </c>
      <c r="D11" s="202">
        <f>+'Ekamut-caxs'!D17</f>
        <v>108333.3</v>
      </c>
      <c r="E11" s="202">
        <f t="shared" ref="E11:E17" si="1">D11-C11</f>
        <v>6556.6999999999971</v>
      </c>
      <c r="F11" s="201"/>
      <c r="G11" s="522"/>
      <c r="H11" s="522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hidden="1" customHeight="1">
      <c r="A12" s="42">
        <v>4</v>
      </c>
      <c r="B12" s="191" t="s">
        <v>45</v>
      </c>
      <c r="C12" s="203"/>
      <c r="D12" s="202">
        <f>+'Ekamut-caxs'!D18</f>
        <v>0</v>
      </c>
      <c r="E12" s="202">
        <f t="shared" si="1"/>
        <v>0</v>
      </c>
      <c r="F12" s="201"/>
      <c r="G12" s="522"/>
      <c r="H12" s="522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customHeight="1">
      <c r="A13" s="42">
        <v>4</v>
      </c>
      <c r="B13" s="191" t="s">
        <v>55</v>
      </c>
      <c r="C13" s="203">
        <v>86.9</v>
      </c>
      <c r="D13" s="202">
        <f>+'Ekamut-caxs'!D19</f>
        <v>80</v>
      </c>
      <c r="E13" s="202">
        <f t="shared" si="1"/>
        <v>-6.9000000000000057</v>
      </c>
      <c r="F13" s="201"/>
      <c r="G13" s="522"/>
      <c r="H13" s="522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18.75" hidden="1" customHeight="1">
      <c r="A14" s="42">
        <v>8</v>
      </c>
      <c r="B14" s="17" t="s">
        <v>165</v>
      </c>
      <c r="C14" s="203"/>
      <c r="D14" s="202">
        <f>+'Ekamut-caxs'!D20</f>
        <v>0</v>
      </c>
      <c r="E14" s="202">
        <f t="shared" si="1"/>
        <v>0</v>
      </c>
      <c r="F14" s="201"/>
      <c r="G14" s="522"/>
      <c r="H14" s="522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9" customFormat="1" ht="39" hidden="1" customHeight="1">
      <c r="A15" s="42">
        <v>9</v>
      </c>
      <c r="B15" s="339" t="s">
        <v>206</v>
      </c>
      <c r="C15" s="203"/>
      <c r="D15" s="202">
        <f>+'Ekamut-caxs'!D21</f>
        <v>0</v>
      </c>
      <c r="E15" s="202">
        <f t="shared" si="1"/>
        <v>0</v>
      </c>
      <c r="F15" s="201"/>
      <c r="G15" s="537"/>
      <c r="H15" s="537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9" customFormat="1" ht="18.75" hidden="1" customHeight="1">
      <c r="A16" s="42">
        <v>9.1</v>
      </c>
      <c r="B16" s="339"/>
      <c r="C16" s="203"/>
      <c r="D16" s="202">
        <f>+'Ekamut-caxs'!D22</f>
        <v>0</v>
      </c>
      <c r="E16" s="202">
        <f t="shared" si="1"/>
        <v>0</v>
      </c>
      <c r="F16" s="201"/>
      <c r="G16" s="338"/>
      <c r="H16" s="3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39" customFormat="1" ht="19.5" hidden="1" customHeight="1">
      <c r="A17" s="42">
        <v>9.1999999999999993</v>
      </c>
      <c r="B17" s="339"/>
      <c r="C17" s="203"/>
      <c r="D17" s="202">
        <f>+'Ekamut-caxs'!D23</f>
        <v>0</v>
      </c>
      <c r="E17" s="202">
        <f t="shared" si="1"/>
        <v>0</v>
      </c>
      <c r="F17" s="201"/>
      <c r="G17" s="338"/>
      <c r="H17" s="3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9" customFormat="1" ht="18.75" customHeight="1">
      <c r="A18" s="42">
        <v>5</v>
      </c>
      <c r="B18" s="204" t="s">
        <v>112</v>
      </c>
      <c r="C18" s="205">
        <f>SUM(C19:C20)</f>
        <v>26207.4</v>
      </c>
      <c r="D18" s="202">
        <f>+'Ekamut-caxs'!D24</f>
        <v>26207.4</v>
      </c>
      <c r="E18" s="202">
        <f t="shared" si="0"/>
        <v>0</v>
      </c>
      <c r="F18" s="201"/>
      <c r="G18" s="537"/>
      <c r="H18" s="537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8.75" customHeight="1">
      <c r="A19" s="340">
        <v>5.0999999999999996</v>
      </c>
      <c r="B19" s="25" t="s">
        <v>64</v>
      </c>
      <c r="C19" s="179">
        <v>26207.4</v>
      </c>
      <c r="D19" s="180">
        <f>+'Ekamut-caxs'!D25</f>
        <v>26207.4</v>
      </c>
      <c r="E19" s="180">
        <f t="shared" si="0"/>
        <v>0</v>
      </c>
      <c r="F19" s="181"/>
      <c r="G19" s="522"/>
      <c r="H19" s="522"/>
    </row>
    <row r="20" spans="1:18" ht="18.75" hidden="1" customHeight="1">
      <c r="A20" s="42">
        <v>10.199999999999999</v>
      </c>
      <c r="B20" s="25" t="s">
        <v>65</v>
      </c>
      <c r="C20" s="179"/>
      <c r="D20" s="180">
        <f>+'Ekamut-caxs'!D26</f>
        <v>0</v>
      </c>
      <c r="E20" s="180">
        <f t="shared" si="0"/>
        <v>0</v>
      </c>
      <c r="F20" s="181"/>
      <c r="G20" s="526"/>
      <c r="H20" s="526"/>
    </row>
    <row r="21" spans="1:18" s="39" customFormat="1" ht="18.75" customHeight="1">
      <c r="A21" s="42">
        <v>6</v>
      </c>
      <c r="B21" s="193" t="s">
        <v>8</v>
      </c>
      <c r="C21" s="203">
        <v>861.5</v>
      </c>
      <c r="D21" s="202">
        <f>+'Ekamut-caxs'!D27</f>
        <v>300</v>
      </c>
      <c r="E21" s="202">
        <f t="shared" si="0"/>
        <v>-561.5</v>
      </c>
      <c r="F21" s="201"/>
      <c r="G21" s="526"/>
      <c r="H21" s="526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9" customFormat="1" ht="18.75" customHeight="1">
      <c r="A22" s="43">
        <v>7</v>
      </c>
      <c r="B22" s="194" t="str">
        <f>+'Ekamut-caxs'!B28:C28</f>
        <v>Ապրանքների իրացումից</v>
      </c>
      <c r="C22" s="203">
        <v>1439.3</v>
      </c>
      <c r="D22" s="201">
        <f>+'Ekamut-caxs'!D28</f>
        <v>1750</v>
      </c>
      <c r="E22" s="201">
        <f>D22-C22</f>
        <v>310.70000000000005</v>
      </c>
      <c r="F22" s="201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9" customFormat="1" ht="18.75" customHeight="1">
      <c r="A23" s="42">
        <v>8</v>
      </c>
      <c r="B23" s="194" t="str">
        <f>+'Ekamut-caxs'!B29:C29</f>
        <v>Ծառայությունների մատուցումից</v>
      </c>
      <c r="C23" s="203">
        <v>6412.7</v>
      </c>
      <c r="D23" s="201">
        <f>+'Ekamut-caxs'!D29</f>
        <v>6000</v>
      </c>
      <c r="E23" s="201">
        <f>D23-C23</f>
        <v>-412.69999999999982</v>
      </c>
      <c r="F23" s="201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39" customFormat="1" ht="18.75" customHeight="1">
      <c r="A24" s="42">
        <v>9</v>
      </c>
      <c r="B24" s="194" t="s">
        <v>262</v>
      </c>
      <c r="C24" s="203">
        <v>105</v>
      </c>
      <c r="D24" s="201"/>
      <c r="E24" s="201">
        <f t="shared" ref="E24:E27" si="2">D24-C24</f>
        <v>-105</v>
      </c>
      <c r="F24" s="201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s="39" customFormat="1" ht="34.5">
      <c r="A25" s="42">
        <v>10</v>
      </c>
      <c r="B25" s="194" t="s">
        <v>296</v>
      </c>
      <c r="C25" s="203">
        <v>19874.8</v>
      </c>
      <c r="D25" s="201">
        <v>351</v>
      </c>
      <c r="E25" s="201">
        <f t="shared" si="2"/>
        <v>-19523.8</v>
      </c>
      <c r="F25" s="203" t="s">
        <v>303</v>
      </c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39" customFormat="1" ht="18.75" customHeight="1">
      <c r="A26" s="42">
        <v>11</v>
      </c>
      <c r="B26" s="194" t="s">
        <v>263</v>
      </c>
      <c r="C26" s="203">
        <v>4498.8</v>
      </c>
      <c r="D26" s="201"/>
      <c r="E26" s="201">
        <f t="shared" si="2"/>
        <v>-4498.8</v>
      </c>
      <c r="F26" s="201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s="39" customFormat="1" ht="18.75" customHeight="1">
      <c r="A27" s="42">
        <v>12</v>
      </c>
      <c r="B27" s="194" t="s">
        <v>297</v>
      </c>
      <c r="C27" s="203">
        <v>18.899999999999999</v>
      </c>
      <c r="D27" s="201"/>
      <c r="E27" s="201">
        <f t="shared" si="2"/>
        <v>-18.899999999999999</v>
      </c>
      <c r="F27" s="201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s="17" customFormat="1" ht="29.25" customHeight="1">
      <c r="A28" s="44" t="s">
        <v>9</v>
      </c>
      <c r="B28" s="41" t="s">
        <v>115</v>
      </c>
      <c r="C28" s="211">
        <f>SUM(C29,C33:C38,C39:C76,C78:C81)</f>
        <v>324000.10000000009</v>
      </c>
      <c r="D28" s="211">
        <f>SUM(D29,D33:D38,D39:D76,D78:D80)</f>
        <v>351690.13333333336</v>
      </c>
      <c r="E28" s="329">
        <f t="shared" si="0"/>
        <v>27690.033333333267</v>
      </c>
      <c r="F28" s="233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s="39" customFormat="1" ht="21" customHeight="1">
      <c r="A29" s="42">
        <v>1</v>
      </c>
      <c r="B29" s="195" t="s">
        <v>10</v>
      </c>
      <c r="C29" s="203">
        <v>193178.2</v>
      </c>
      <c r="D29" s="205">
        <f>+'Ekamut-caxs'!D34</f>
        <v>243145.60000000001</v>
      </c>
      <c r="E29" s="202">
        <f t="shared" si="0"/>
        <v>49967.399999999994</v>
      </c>
      <c r="F29" s="201"/>
      <c r="G29" s="522"/>
      <c r="H29" s="522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98" customFormat="1" ht="18" customHeight="1">
      <c r="A30" s="405">
        <v>1.1000000000000001</v>
      </c>
      <c r="B30" s="406" t="s">
        <v>108</v>
      </c>
      <c r="C30" s="407"/>
      <c r="D30" s="408">
        <f>+'Ekamut-caxs'!D35</f>
        <v>17514.5</v>
      </c>
      <c r="E30" s="409">
        <f>D30-C30</f>
        <v>17514.5</v>
      </c>
      <c r="F30" s="410"/>
      <c r="G30" s="538"/>
      <c r="H30" s="538"/>
      <c r="I30" s="411"/>
      <c r="J30" s="411"/>
      <c r="K30" s="411"/>
      <c r="L30" s="411"/>
      <c r="M30" s="411"/>
      <c r="N30" s="411"/>
      <c r="O30" s="411"/>
      <c r="P30" s="411"/>
      <c r="Q30" s="411"/>
      <c r="R30" s="411"/>
    </row>
    <row r="31" spans="1:18" s="398" customFormat="1" ht="18" customHeight="1">
      <c r="A31" s="405">
        <v>1.2</v>
      </c>
      <c r="B31" s="406" t="s">
        <v>11</v>
      </c>
      <c r="C31" s="407">
        <v>30470.7</v>
      </c>
      <c r="D31" s="408">
        <f>+'Ekamut-caxs'!D36</f>
        <v>13943.1</v>
      </c>
      <c r="E31" s="409">
        <f>D31-C31</f>
        <v>-16527.599999999999</v>
      </c>
      <c r="F31" s="410"/>
      <c r="G31" s="538"/>
      <c r="H31" s="538"/>
      <c r="I31" s="411"/>
      <c r="J31" s="411"/>
      <c r="K31" s="411"/>
      <c r="L31" s="411"/>
      <c r="M31" s="411"/>
      <c r="N31" s="411"/>
      <c r="O31" s="411"/>
      <c r="P31" s="411"/>
      <c r="Q31" s="411"/>
      <c r="R31" s="411"/>
    </row>
    <row r="32" spans="1:18" s="398" customFormat="1" ht="18" customHeight="1">
      <c r="A32" s="405">
        <v>1.3</v>
      </c>
      <c r="B32" s="406" t="str">
        <f>+'Ekamut-caxs'!B37</f>
        <v>հավելում աշխատավարձին (տոնական և հանգստյան օրերի վճար)</v>
      </c>
      <c r="C32" s="407"/>
      <c r="D32" s="408">
        <f>+'Ekamut-caxs'!D37</f>
        <v>3200</v>
      </c>
      <c r="E32" s="409">
        <f>D32-C32</f>
        <v>3200</v>
      </c>
      <c r="F32" s="410"/>
      <c r="G32" s="538"/>
      <c r="H32" s="538"/>
      <c r="I32" s="411"/>
      <c r="J32" s="411"/>
      <c r="K32" s="411"/>
      <c r="L32" s="411"/>
      <c r="M32" s="411"/>
      <c r="N32" s="411"/>
      <c r="O32" s="411"/>
      <c r="P32" s="411"/>
      <c r="Q32" s="411"/>
      <c r="R32" s="411"/>
    </row>
    <row r="33" spans="1:18" s="39" customFormat="1" ht="23.65" customHeight="1">
      <c r="A33" s="42">
        <v>2</v>
      </c>
      <c r="B33" s="191" t="s">
        <v>13</v>
      </c>
      <c r="C33" s="203">
        <v>3394.7</v>
      </c>
      <c r="D33" s="205">
        <f>+'Ekamut-caxs'!D38</f>
        <v>3438.166666666667</v>
      </c>
      <c r="E33" s="202">
        <f t="shared" si="0"/>
        <v>43.466666666667152</v>
      </c>
      <c r="F33" s="495" t="s">
        <v>282</v>
      </c>
      <c r="G33" s="522"/>
      <c r="H33" s="522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38.65" customHeight="1">
      <c r="A34" s="42">
        <v>3</v>
      </c>
      <c r="B34" s="191" t="s">
        <v>12</v>
      </c>
      <c r="C34" s="203">
        <v>7707.3</v>
      </c>
      <c r="D34" s="205">
        <f>+'Ekamut-caxs'!D39</f>
        <v>7901.4166666666679</v>
      </c>
      <c r="E34" s="202">
        <f t="shared" si="0"/>
        <v>194.1166666666677</v>
      </c>
      <c r="F34" s="495" t="s">
        <v>283</v>
      </c>
      <c r="G34" s="522"/>
      <c r="H34" s="522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9" customFormat="1" ht="27.2" customHeight="1">
      <c r="A35" s="42">
        <v>4</v>
      </c>
      <c r="B35" s="191" t="s">
        <v>14</v>
      </c>
      <c r="C35" s="203">
        <v>196.4</v>
      </c>
      <c r="D35" s="205">
        <f>+'Ekamut-caxs'!D40</f>
        <v>201.75</v>
      </c>
      <c r="E35" s="202">
        <f t="shared" si="0"/>
        <v>5.3499999999999943</v>
      </c>
      <c r="F35" s="496" t="s">
        <v>291</v>
      </c>
      <c r="G35" s="522"/>
      <c r="H35" s="522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9" customFormat="1" ht="21" customHeight="1">
      <c r="A36" s="42">
        <v>5</v>
      </c>
      <c r="B36" s="191" t="s">
        <v>15</v>
      </c>
      <c r="C36" s="203">
        <v>176.6</v>
      </c>
      <c r="D36" s="205">
        <f>+'Ekamut-caxs'!D41</f>
        <v>176.6</v>
      </c>
      <c r="E36" s="202">
        <f t="shared" si="0"/>
        <v>0</v>
      </c>
      <c r="F36" s="201"/>
      <c r="G36" s="522"/>
      <c r="H36" s="522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9" customFormat="1" ht="21" hidden="1" customHeight="1">
      <c r="A37" s="42">
        <v>6</v>
      </c>
      <c r="B37" s="191" t="s">
        <v>16</v>
      </c>
      <c r="C37" s="203"/>
      <c r="D37" s="205">
        <f>+'Ekamut-caxs'!D42</f>
        <v>0</v>
      </c>
      <c r="E37" s="202">
        <f t="shared" si="0"/>
        <v>0</v>
      </c>
      <c r="F37" s="201"/>
      <c r="G37" s="522"/>
      <c r="H37" s="522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9" customFormat="1" ht="50.1" customHeight="1">
      <c r="A38" s="42">
        <v>6</v>
      </c>
      <c r="B38" s="191" t="s">
        <v>233</v>
      </c>
      <c r="C38" s="205">
        <v>1328</v>
      </c>
      <c r="D38" s="205">
        <f>+'Ekamut-caxs'!D43</f>
        <v>1350</v>
      </c>
      <c r="E38" s="202">
        <f t="shared" si="0"/>
        <v>22</v>
      </c>
      <c r="F38" s="496" t="s">
        <v>284</v>
      </c>
      <c r="G38" s="522"/>
      <c r="H38" s="522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1" customHeight="1">
      <c r="A39" s="42">
        <v>7</v>
      </c>
      <c r="B39" s="191" t="s">
        <v>17</v>
      </c>
      <c r="C39" s="203">
        <v>472.9</v>
      </c>
      <c r="D39" s="205">
        <f>+'Ekamut-caxs'!D44</f>
        <v>450</v>
      </c>
      <c r="E39" s="202">
        <f t="shared" si="0"/>
        <v>-22.899999999999977</v>
      </c>
      <c r="F39" s="201"/>
      <c r="G39" s="522"/>
      <c r="H39" s="522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38.25" customHeight="1">
      <c r="A40" s="42">
        <v>8</v>
      </c>
      <c r="B40" s="388" t="s">
        <v>234</v>
      </c>
      <c r="C40" s="491">
        <v>2077.6999999999998</v>
      </c>
      <c r="D40" s="205">
        <f>+'Ekamut-caxs'!D45</f>
        <v>1300</v>
      </c>
      <c r="E40" s="202">
        <f t="shared" si="0"/>
        <v>-777.69999999999982</v>
      </c>
      <c r="F40" s="201"/>
      <c r="G40" s="522"/>
      <c r="H40" s="522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21.75" customHeight="1">
      <c r="A41" s="42">
        <v>9</v>
      </c>
      <c r="B41" s="196" t="s">
        <v>66</v>
      </c>
      <c r="C41" s="203">
        <v>350</v>
      </c>
      <c r="D41" s="205">
        <f>+'Ekamut-caxs'!D46</f>
        <v>240</v>
      </c>
      <c r="E41" s="202">
        <f t="shared" si="0"/>
        <v>-110</v>
      </c>
      <c r="F41" s="201"/>
      <c r="G41" s="522"/>
      <c r="H41" s="522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1" hidden="1" customHeight="1">
      <c r="A42" s="42">
        <v>11</v>
      </c>
      <c r="B42" s="191" t="s">
        <v>40</v>
      </c>
      <c r="C42" s="203"/>
      <c r="D42" s="205">
        <f>+'Ekamut-caxs'!D47</f>
        <v>0</v>
      </c>
      <c r="E42" s="202">
        <f t="shared" si="0"/>
        <v>0</v>
      </c>
      <c r="F42" s="201"/>
      <c r="G42" s="522"/>
      <c r="H42" s="522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customHeight="1">
      <c r="A43" s="42">
        <v>10</v>
      </c>
      <c r="B43" s="191" t="s">
        <v>109</v>
      </c>
      <c r="C43" s="203"/>
      <c r="D43" s="205">
        <f>+'Ekamut-caxs'!D48</f>
        <v>25</v>
      </c>
      <c r="E43" s="202">
        <f>D43-C43</f>
        <v>25</v>
      </c>
      <c r="F43" s="201"/>
      <c r="G43" s="522"/>
      <c r="H43" s="522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0.25" hidden="1" customHeight="1">
      <c r="A44" s="42">
        <v>13</v>
      </c>
      <c r="B44" s="191" t="s">
        <v>110</v>
      </c>
      <c r="C44" s="203"/>
      <c r="D44" s="205">
        <f>+'Ekamut-caxs'!D49</f>
        <v>0</v>
      </c>
      <c r="E44" s="202">
        <f t="shared" si="0"/>
        <v>0</v>
      </c>
      <c r="F44" s="201"/>
      <c r="G44" s="522"/>
      <c r="H44" s="522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46.15" customHeight="1">
      <c r="A45" s="42">
        <v>11</v>
      </c>
      <c r="B45" s="191" t="s">
        <v>18</v>
      </c>
      <c r="C45" s="201">
        <v>489</v>
      </c>
      <c r="D45" s="205">
        <f>+'Ekamut-caxs'!D50</f>
        <v>490</v>
      </c>
      <c r="E45" s="202">
        <f t="shared" si="0"/>
        <v>1</v>
      </c>
      <c r="F45" s="496" t="s">
        <v>285</v>
      </c>
      <c r="G45" s="522"/>
      <c r="H45" s="522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21" customHeight="1">
      <c r="A46" s="42">
        <v>12</v>
      </c>
      <c r="B46" s="191" t="s">
        <v>19</v>
      </c>
      <c r="C46" s="201">
        <v>245.7</v>
      </c>
      <c r="D46" s="205">
        <f>+'Ekamut-caxs'!D51</f>
        <v>245.7</v>
      </c>
      <c r="E46" s="202">
        <f>D46-C46</f>
        <v>0</v>
      </c>
      <c r="F46" s="201"/>
      <c r="G46" s="522"/>
      <c r="H46" s="522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21" customHeight="1">
      <c r="A47" s="42">
        <v>13</v>
      </c>
      <c r="B47" s="191" t="s">
        <v>59</v>
      </c>
      <c r="C47" s="201">
        <v>996</v>
      </c>
      <c r="D47" s="205">
        <f>+'Ekamut-caxs'!D52</f>
        <v>996</v>
      </c>
      <c r="E47" s="202">
        <f>D47-C47</f>
        <v>0</v>
      </c>
      <c r="F47" s="201"/>
      <c r="G47" s="522"/>
      <c r="H47" s="522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1" customHeight="1">
      <c r="A48" s="42">
        <v>14</v>
      </c>
      <c r="B48" s="191" t="s">
        <v>46</v>
      </c>
      <c r="C48" s="201">
        <v>86.9</v>
      </c>
      <c r="D48" s="205">
        <f>+'Ekamut-caxs'!D53</f>
        <v>80</v>
      </c>
      <c r="E48" s="202">
        <f>D48-C48</f>
        <v>-6.9000000000000057</v>
      </c>
      <c r="F48" s="201"/>
      <c r="G48" s="522"/>
      <c r="H48" s="522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21" customHeight="1">
      <c r="A49" s="42">
        <v>15</v>
      </c>
      <c r="B49" s="191" t="s">
        <v>37</v>
      </c>
      <c r="C49" s="203">
        <v>738</v>
      </c>
      <c r="D49" s="205">
        <f>+'Ekamut-caxs'!D54</f>
        <v>984</v>
      </c>
      <c r="E49" s="202">
        <f t="shared" si="0"/>
        <v>246</v>
      </c>
      <c r="F49" s="497" t="s">
        <v>286</v>
      </c>
      <c r="G49" s="522"/>
      <c r="H49" s="522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35.25" customHeight="1">
      <c r="A50" s="42">
        <v>16</v>
      </c>
      <c r="B50" s="204" t="s">
        <v>67</v>
      </c>
      <c r="C50" s="203">
        <v>258.5</v>
      </c>
      <c r="D50" s="205">
        <f>+'Ekamut-caxs'!D55</f>
        <v>230</v>
      </c>
      <c r="E50" s="202">
        <f t="shared" si="0"/>
        <v>-28.5</v>
      </c>
      <c r="F50" s="201"/>
      <c r="G50" s="522"/>
      <c r="H50" s="522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39" customHeight="1">
      <c r="A51" s="42">
        <v>17</v>
      </c>
      <c r="B51" s="204" t="s">
        <v>68</v>
      </c>
      <c r="C51" s="201">
        <v>137</v>
      </c>
      <c r="D51" s="205">
        <f>+'Ekamut-caxs'!D56</f>
        <v>140</v>
      </c>
      <c r="E51" s="202">
        <f t="shared" si="0"/>
        <v>3</v>
      </c>
      <c r="F51" s="201"/>
      <c r="G51" s="522"/>
      <c r="H51" s="522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23.25" customHeight="1">
      <c r="A52" s="42">
        <v>18</v>
      </c>
      <c r="B52" s="191" t="s">
        <v>38</v>
      </c>
      <c r="C52" s="201">
        <v>5</v>
      </c>
      <c r="D52" s="205">
        <f>+'Ekamut-caxs'!D57</f>
        <v>5</v>
      </c>
      <c r="E52" s="202">
        <f t="shared" ref="E52:E81" si="3">D52-C52</f>
        <v>0</v>
      </c>
      <c r="F52" s="201"/>
      <c r="G52" s="522"/>
      <c r="H52" s="522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1" hidden="1" customHeight="1">
      <c r="A53" s="42">
        <v>19</v>
      </c>
      <c r="B53" s="191" t="s">
        <v>111</v>
      </c>
      <c r="C53" s="201"/>
      <c r="D53" s="205">
        <f>+'Ekamut-caxs'!D58</f>
        <v>0</v>
      </c>
      <c r="E53" s="202">
        <f t="shared" si="3"/>
        <v>0</v>
      </c>
      <c r="F53" s="201"/>
      <c r="G53" s="522"/>
      <c r="H53" s="522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53.1" customHeight="1">
      <c r="A54" s="42">
        <v>19</v>
      </c>
      <c r="B54" s="191" t="s">
        <v>39</v>
      </c>
      <c r="C54" s="201">
        <v>111.6</v>
      </c>
      <c r="D54" s="205">
        <f>+'Ekamut-caxs'!D59</f>
        <v>139.19999999999999</v>
      </c>
      <c r="E54" s="202">
        <f t="shared" si="3"/>
        <v>27.599999999999994</v>
      </c>
      <c r="F54" s="496" t="s">
        <v>287</v>
      </c>
      <c r="G54" s="522"/>
      <c r="H54" s="522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20.25" customHeight="1">
      <c r="A55" s="42">
        <v>20</v>
      </c>
      <c r="B55" s="191" t="s">
        <v>56</v>
      </c>
      <c r="C55" s="201"/>
      <c r="D55" s="205">
        <f>+'Ekamut-caxs'!D60</f>
        <v>150</v>
      </c>
      <c r="E55" s="202">
        <f t="shared" si="3"/>
        <v>150</v>
      </c>
      <c r="F55" s="201"/>
      <c r="G55" s="522"/>
      <c r="H55" s="522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39" customHeight="1">
      <c r="A56" s="42">
        <v>21</v>
      </c>
      <c r="B56" s="204" t="s">
        <v>235</v>
      </c>
      <c r="C56" s="489">
        <v>850</v>
      </c>
      <c r="D56" s="205">
        <f>+'Ekamut-caxs'!D61</f>
        <v>900</v>
      </c>
      <c r="E56" s="202">
        <f>D56-C56</f>
        <v>50</v>
      </c>
      <c r="F56" s="201"/>
      <c r="G56" s="522"/>
      <c r="H56" s="522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21" customHeight="1">
      <c r="A57" s="42">
        <v>22</v>
      </c>
      <c r="B57" s="191" t="s">
        <v>199</v>
      </c>
      <c r="C57" s="201"/>
      <c r="D57" s="205">
        <f>+'Ekamut-caxs'!D62</f>
        <v>180</v>
      </c>
      <c r="E57" s="202">
        <f t="shared" si="3"/>
        <v>180</v>
      </c>
      <c r="F57" s="201"/>
      <c r="G57" s="526"/>
      <c r="H57" s="526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9" customFormat="1" ht="36.4" customHeight="1">
      <c r="A58" s="42">
        <v>23</v>
      </c>
      <c r="B58" s="194" t="str">
        <f>+'Ekamut-caxs'!B63</f>
        <v>Տրանսպորտի գծով</v>
      </c>
      <c r="C58" s="201">
        <v>311</v>
      </c>
      <c r="D58" s="205">
        <f>+'Ekamut-caxs'!D63</f>
        <v>400</v>
      </c>
      <c r="E58" s="201">
        <f>D58-C58</f>
        <v>89</v>
      </c>
      <c r="F58" s="496" t="s">
        <v>288</v>
      </c>
      <c r="G58" s="526"/>
      <c r="H58" s="526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s="39" customFormat="1" ht="33.75" customHeight="1">
      <c r="A59" s="42">
        <v>24</v>
      </c>
      <c r="B59" s="486" t="str">
        <f>+'Ekamut-caxs'!B64</f>
        <v>Բեմականացումների հետ կապված այլ ծառայությունների և ծախսերի գծով</v>
      </c>
      <c r="C59" s="201">
        <v>11422.2</v>
      </c>
      <c r="D59" s="205">
        <f>+'Ekamut-caxs'!D64</f>
        <v>12000</v>
      </c>
      <c r="E59" s="201">
        <f>D59-C59</f>
        <v>577.79999999999927</v>
      </c>
      <c r="F59" s="201"/>
      <c r="G59" s="103"/>
      <c r="H59" s="103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32.85" customHeight="1">
      <c r="A60" s="42">
        <v>25</v>
      </c>
      <c r="B60" s="194" t="str">
        <f>+'Ekamut-caxs'!B65</f>
        <v>Տոմսերի վաճառքի միջնորդավճարի գծով</v>
      </c>
      <c r="C60" s="201">
        <v>13636.2</v>
      </c>
      <c r="D60" s="205">
        <f>+'Ekamut-caxs'!D65</f>
        <v>14878.300000000001</v>
      </c>
      <c r="E60" s="201">
        <f t="shared" ref="E60:E74" si="4">D60-C60</f>
        <v>1242.1000000000004</v>
      </c>
      <c r="F60" s="496" t="s">
        <v>288</v>
      </c>
      <c r="G60" s="103"/>
      <c r="H60" s="103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9" customFormat="1" ht="21" customHeight="1">
      <c r="A61" s="42">
        <v>26</v>
      </c>
      <c r="B61" s="194" t="str">
        <f>+'Ekamut-caxs'!B66</f>
        <v>Իրացված ապրանքների ինքնարժեք</v>
      </c>
      <c r="C61" s="201">
        <v>871.1</v>
      </c>
      <c r="D61" s="205">
        <f>+'Ekamut-caxs'!D66</f>
        <v>780</v>
      </c>
      <c r="E61" s="201">
        <f t="shared" si="4"/>
        <v>-91.100000000000023</v>
      </c>
      <c r="F61" s="201"/>
      <c r="G61" s="103"/>
      <c r="H61" s="103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39" customFormat="1" ht="21" customHeight="1">
      <c r="A62" s="42">
        <v>27</v>
      </c>
      <c r="B62" s="194" t="str">
        <f>+'Ekamut-caxs'!B67</f>
        <v>Վառելիքի գծով</v>
      </c>
      <c r="C62" s="201">
        <v>220.7</v>
      </c>
      <c r="D62" s="205">
        <f>+'Ekamut-caxs'!D67</f>
        <v>250</v>
      </c>
      <c r="E62" s="201">
        <f t="shared" si="4"/>
        <v>29.300000000000011</v>
      </c>
      <c r="F62" s="201"/>
      <c r="G62" s="103"/>
      <c r="H62" s="103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s="39" customFormat="1" ht="40.35" customHeight="1">
      <c r="A63" s="42">
        <v>28</v>
      </c>
      <c r="B63" s="194" t="str">
        <f>+'Ekamut-caxs'!B68</f>
        <v>Հաշվապահական ՀԾ համակարգի սպասարկում</v>
      </c>
      <c r="C63" s="201">
        <v>89.2</v>
      </c>
      <c r="D63" s="205">
        <f>+'Ekamut-caxs'!D68</f>
        <v>97.5</v>
      </c>
      <c r="E63" s="201">
        <f t="shared" si="4"/>
        <v>8.2999999999999972</v>
      </c>
      <c r="F63" s="496" t="s">
        <v>287</v>
      </c>
      <c r="G63" s="103"/>
      <c r="H63" s="103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s="39" customFormat="1" ht="39.75" customHeight="1">
      <c r="A64" s="42">
        <v>29</v>
      </c>
      <c r="B64" s="194" t="str">
        <f>+'Ekamut-caxs'!B69</f>
        <v>Օտարվող գույքի վերագնահատման գծով</v>
      </c>
      <c r="C64" s="201">
        <v>30</v>
      </c>
      <c r="D64" s="205">
        <f>+'Ekamut-caxs'!D69</f>
        <v>80</v>
      </c>
      <c r="E64" s="201">
        <f t="shared" si="4"/>
        <v>50</v>
      </c>
      <c r="F64" s="201"/>
      <c r="G64" s="103"/>
      <c r="H64" s="103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s="39" customFormat="1" ht="21" customHeight="1">
      <c r="A65" s="42">
        <v>30</v>
      </c>
      <c r="B65" s="194" t="str">
        <f>+'Ekamut-caxs'!B70</f>
        <v>Թատրոնի անվտանգության ապահովման ծառայություն</v>
      </c>
      <c r="C65" s="201">
        <v>5483.3</v>
      </c>
      <c r="D65" s="205">
        <f>+'Ekamut-caxs'!D70</f>
        <v>3297</v>
      </c>
      <c r="E65" s="201">
        <f t="shared" si="4"/>
        <v>-2186.3000000000002</v>
      </c>
      <c r="F65" s="201"/>
      <c r="G65" s="103"/>
      <c r="H65" s="103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s="39" customFormat="1" ht="21" customHeight="1">
      <c r="A66" s="42">
        <v>31</v>
      </c>
      <c r="B66" s="194" t="str">
        <f>+'Ekamut-caxs'!B71</f>
        <v>Հաշվապահական հաշվառման ծառայության գծով</v>
      </c>
      <c r="C66" s="201">
        <v>960</v>
      </c>
      <c r="D66" s="205">
        <f>+'Ekamut-caxs'!D71</f>
        <v>960</v>
      </c>
      <c r="E66" s="201">
        <f t="shared" si="4"/>
        <v>0</v>
      </c>
      <c r="F66" s="201"/>
      <c r="G66" s="103"/>
      <c r="H66" s="103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s="39" customFormat="1" ht="46.5" customHeight="1">
      <c r="A67" s="42">
        <v>32</v>
      </c>
      <c r="B67" s="194" t="str">
        <f>+'Ekamut-caxs'!B72</f>
        <v>Հեղինակային հոնորարների վճարների գծով</v>
      </c>
      <c r="C67" s="201">
        <v>17296.5</v>
      </c>
      <c r="D67" s="205">
        <f>+'Ekamut-caxs'!D72</f>
        <v>15900</v>
      </c>
      <c r="E67" s="201">
        <f t="shared" si="4"/>
        <v>-1396.5</v>
      </c>
      <c r="F67" s="201"/>
      <c r="G67" s="103"/>
      <c r="H67" s="103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s="39" customFormat="1" ht="21" customHeight="1">
      <c r="A68" s="42">
        <v>33</v>
      </c>
      <c r="B68" s="194" t="str">
        <f>+'Ekamut-caxs'!B73</f>
        <v>Գովազդային և հրատարակչական վճարների գծով</v>
      </c>
      <c r="C68" s="201">
        <v>5757.9</v>
      </c>
      <c r="D68" s="205">
        <f>+'Ekamut-caxs'!D73</f>
        <v>5200</v>
      </c>
      <c r="E68" s="201">
        <f t="shared" si="4"/>
        <v>-557.89999999999964</v>
      </c>
      <c r="F68" s="201"/>
      <c r="G68" s="103"/>
      <c r="H68" s="103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9" customFormat="1" ht="43.9" customHeight="1">
      <c r="A69" s="42">
        <v>34</v>
      </c>
      <c r="B69" s="194" t="str">
        <f>+'Ekamut-caxs'!B74</f>
        <v>Դոմենային անվան վճար</v>
      </c>
      <c r="C69" s="201">
        <v>14.2</v>
      </c>
      <c r="D69" s="205">
        <f>+'Ekamut-caxs'!D74</f>
        <v>20</v>
      </c>
      <c r="E69" s="201">
        <f t="shared" si="4"/>
        <v>5.8000000000000007</v>
      </c>
      <c r="F69" s="496" t="s">
        <v>287</v>
      </c>
      <c r="G69" s="103"/>
      <c r="H69" s="103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39" customFormat="1" ht="21" customHeight="1">
      <c r="A70" s="42">
        <v>35</v>
      </c>
      <c r="B70" s="194" t="str">
        <f>+'Ekamut-caxs'!B75</f>
        <v>Հակահրդեհային համակարգի սպասարկում</v>
      </c>
      <c r="C70" s="201"/>
      <c r="D70" s="205">
        <f>+'Ekamut-caxs'!D75</f>
        <v>150</v>
      </c>
      <c r="E70" s="201">
        <f t="shared" si="4"/>
        <v>150</v>
      </c>
      <c r="F70" s="201"/>
      <c r="G70" s="103"/>
      <c r="H70" s="103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s="39" customFormat="1" ht="21" customHeight="1">
      <c r="A71" s="42">
        <v>36</v>
      </c>
      <c r="B71" s="194" t="str">
        <f>+'Ekamut-caxs'!B76</f>
        <v>Բեմական մեխանիզմների սպասարկում</v>
      </c>
      <c r="C71" s="201">
        <v>576</v>
      </c>
      <c r="D71" s="205">
        <f>+'Ekamut-caxs'!D76</f>
        <v>576</v>
      </c>
      <c r="E71" s="201">
        <f t="shared" si="4"/>
        <v>0</v>
      </c>
      <c r="F71" s="201"/>
      <c r="G71" s="103"/>
      <c r="H71" s="103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s="39" customFormat="1" ht="33.950000000000003" customHeight="1">
      <c r="A72" s="42">
        <v>37</v>
      </c>
      <c r="B72" s="194" t="str">
        <f>+'Ekamut-caxs'!B77</f>
        <v>Վարձակալություն</v>
      </c>
      <c r="C72" s="490">
        <v>820.8</v>
      </c>
      <c r="D72" s="205">
        <f>+'Ekamut-caxs'!D77</f>
        <v>1250</v>
      </c>
      <c r="E72" s="201">
        <f t="shared" si="4"/>
        <v>429.20000000000005</v>
      </c>
      <c r="F72" s="496" t="s">
        <v>289</v>
      </c>
      <c r="G72" s="103"/>
      <c r="H72" s="103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spans="1:18" s="39" customFormat="1" ht="37.5" customHeight="1">
      <c r="A73" s="42">
        <v>38</v>
      </c>
      <c r="B73" s="194" t="str">
        <f>+'Ekamut-caxs'!B78</f>
        <v>Վարկի մարում</v>
      </c>
      <c r="C73" s="201"/>
      <c r="D73" s="205">
        <f>+'Ekamut-caxs'!D78</f>
        <v>1330</v>
      </c>
      <c r="E73" s="201">
        <f t="shared" si="4"/>
        <v>1330</v>
      </c>
      <c r="F73" s="496" t="s">
        <v>290</v>
      </c>
      <c r="G73" s="103"/>
      <c r="H73" s="103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spans="1:18" s="39" customFormat="1" ht="21" customHeight="1">
      <c r="A74" s="42">
        <v>39</v>
      </c>
      <c r="B74" s="194" t="s">
        <v>264</v>
      </c>
      <c r="C74" s="201">
        <v>2094.3000000000002</v>
      </c>
      <c r="D74" s="205">
        <f>+'Ekamut-caxs'!D85</f>
        <v>0</v>
      </c>
      <c r="E74" s="201">
        <f t="shared" si="4"/>
        <v>-2094.3000000000002</v>
      </c>
      <c r="F74" s="201"/>
      <c r="G74" s="103"/>
      <c r="H74" s="103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spans="1:18" s="39" customFormat="1" ht="21" customHeight="1">
      <c r="A75" s="42">
        <v>40</v>
      </c>
      <c r="B75" s="194" t="s">
        <v>278</v>
      </c>
      <c r="C75" s="201">
        <v>940.7</v>
      </c>
      <c r="D75" s="205">
        <f>+'Ekamut-caxs'!D86</f>
        <v>0</v>
      </c>
      <c r="E75" s="201">
        <f>D75-C75</f>
        <v>-940.7</v>
      </c>
      <c r="F75" s="201"/>
      <c r="G75" s="526"/>
      <c r="H75" s="526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spans="1:18" s="39" customFormat="1" ht="30" customHeight="1">
      <c r="A76" s="42">
        <v>41</v>
      </c>
      <c r="B76" s="232" t="s">
        <v>20</v>
      </c>
      <c r="C76" s="201">
        <v>31114</v>
      </c>
      <c r="D76" s="205">
        <f>+'Ekamut-caxs'!D87</f>
        <v>31061.9</v>
      </c>
      <c r="E76" s="202">
        <f t="shared" si="3"/>
        <v>-52.099999999998545</v>
      </c>
      <c r="F76" s="201"/>
      <c r="G76" s="522"/>
      <c r="H76" s="522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spans="1:18" s="387" customFormat="1" ht="20.25" customHeight="1">
      <c r="A77" s="380">
        <v>41.1</v>
      </c>
      <c r="B77" s="412" t="s">
        <v>69</v>
      </c>
      <c r="C77" s="410">
        <v>26207.4</v>
      </c>
      <c r="D77" s="408">
        <f>+'Ekamut-caxs'!D88</f>
        <v>26207.4</v>
      </c>
      <c r="E77" s="409">
        <f t="shared" si="3"/>
        <v>0</v>
      </c>
      <c r="F77" s="410"/>
      <c r="G77" s="538"/>
      <c r="H77" s="538"/>
      <c r="I77" s="347"/>
      <c r="J77" s="347"/>
      <c r="K77" s="347"/>
      <c r="L77" s="347"/>
      <c r="M77" s="347"/>
      <c r="N77" s="347"/>
      <c r="O77" s="347"/>
      <c r="P77" s="347"/>
      <c r="Q77" s="347"/>
      <c r="R77" s="347"/>
    </row>
    <row r="78" spans="1:18" s="39" customFormat="1" ht="21" customHeight="1">
      <c r="A78" s="42">
        <v>42</v>
      </c>
      <c r="B78" s="204" t="s">
        <v>70</v>
      </c>
      <c r="C78" s="201">
        <v>341.2</v>
      </c>
      <c r="D78" s="205">
        <f>+'Ekamut-caxs'!D89</f>
        <v>340</v>
      </c>
      <c r="E78" s="202">
        <f t="shared" si="3"/>
        <v>-1.1999999999999886</v>
      </c>
      <c r="F78" s="201"/>
      <c r="G78" s="522"/>
      <c r="H78" s="522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spans="1:18" s="39" customFormat="1" ht="21" customHeight="1">
      <c r="A79" s="42">
        <v>43</v>
      </c>
      <c r="B79" s="204" t="s">
        <v>299</v>
      </c>
      <c r="C79" s="201">
        <v>18813.599999999999</v>
      </c>
      <c r="D79" s="205">
        <v>351</v>
      </c>
      <c r="E79" s="202">
        <f t="shared" si="3"/>
        <v>-18462.599999999999</v>
      </c>
      <c r="F79" s="201"/>
      <c r="G79" s="510"/>
      <c r="H79" s="510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spans="1:18" s="39" customFormat="1" ht="21.95" customHeight="1">
      <c r="A80" s="42">
        <v>44</v>
      </c>
      <c r="B80" s="191" t="s">
        <v>298</v>
      </c>
      <c r="C80" s="201">
        <v>367.7</v>
      </c>
      <c r="D80" s="205"/>
      <c r="E80" s="202">
        <f t="shared" si="3"/>
        <v>-367.7</v>
      </c>
      <c r="F80" s="201"/>
      <c r="G80" s="522"/>
      <c r="H80" s="522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18" s="39" customFormat="1" ht="21.95" customHeight="1">
      <c r="A81" s="42">
        <v>45</v>
      </c>
      <c r="B81" s="191" t="s">
        <v>60</v>
      </c>
      <c r="C81" s="201">
        <v>40</v>
      </c>
      <c r="D81" s="205"/>
      <c r="E81" s="202">
        <f t="shared" si="3"/>
        <v>-40</v>
      </c>
      <c r="F81" s="201"/>
      <c r="G81" s="510"/>
      <c r="H81" s="510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spans="1:18" s="27" customFormat="1" ht="24.75" customHeight="1">
      <c r="A82" s="21"/>
      <c r="B82" s="40" t="s">
        <v>71</v>
      </c>
      <c r="C82" s="210">
        <f>C6-C28</f>
        <v>4285.2999999999302</v>
      </c>
      <c r="D82" s="210">
        <f>D6-D28</f>
        <v>-4.9999999988358468E-2</v>
      </c>
      <c r="E82" s="210">
        <f t="shared" si="0"/>
        <v>-4285.3499999999185</v>
      </c>
      <c r="F82" s="233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</row>
    <row r="83" spans="1:18" s="27" customFormat="1" ht="45.2" customHeight="1">
      <c r="A83" s="28"/>
      <c r="C83" s="29"/>
      <c r="D83" s="29"/>
      <c r="E83" s="29"/>
      <c r="F83" s="29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spans="1:18" ht="24.75" customHeight="1">
      <c r="B84" s="30" t="str">
        <f>+'Ekamut-caxs'!B93</f>
        <v>ՏՆՕՐԵՆԻ Ժ/Պ՝</v>
      </c>
      <c r="C84" s="19"/>
      <c r="D84" s="536" t="str">
        <f>+'Ekamut-caxs'!C93</f>
        <v>Գ. Խաչատրյան</v>
      </c>
      <c r="E84" s="536"/>
      <c r="F84" s="95"/>
    </row>
    <row r="85" spans="1:18" ht="9.75" customHeight="1">
      <c r="B85" s="31"/>
      <c r="D85" s="535" t="s">
        <v>5</v>
      </c>
      <c r="E85" s="535"/>
      <c r="F85" s="230"/>
    </row>
    <row r="86" spans="1:18" ht="24.75" customHeight="1">
      <c r="B86" s="89" t="s">
        <v>259</v>
      </c>
      <c r="C86" s="19"/>
      <c r="D86" s="536" t="str">
        <f>+'Ekamut-caxs'!C95</f>
        <v>Ա. Բարեղամյան</v>
      </c>
      <c r="E86" s="536"/>
      <c r="F86" s="95"/>
    </row>
    <row r="87" spans="1:18" ht="11.25" customHeight="1">
      <c r="D87" s="535" t="s">
        <v>5</v>
      </c>
      <c r="E87" s="535"/>
      <c r="F87" s="230"/>
    </row>
    <row r="88" spans="1:18" s="14" customFormat="1">
      <c r="A88" s="19"/>
      <c r="B88" s="124" t="s">
        <v>1</v>
      </c>
      <c r="C88" s="15"/>
      <c r="D88" s="15"/>
      <c r="E88" s="15"/>
      <c r="F88" s="15"/>
    </row>
    <row r="89" spans="1:18" s="14" customFormat="1">
      <c r="A89" s="90"/>
    </row>
    <row r="90" spans="1:18" s="14" customFormat="1">
      <c r="A90" s="90"/>
    </row>
    <row r="91" spans="1:18" s="14" customFormat="1">
      <c r="A91" s="90"/>
    </row>
    <row r="92" spans="1:18" s="14" customFormat="1">
      <c r="A92" s="90"/>
    </row>
    <row r="93" spans="1:18" s="14" customFormat="1">
      <c r="A93" s="90"/>
    </row>
    <row r="94" spans="1:18" s="14" customFormat="1">
      <c r="A94" s="90"/>
    </row>
    <row r="95" spans="1:18" s="14" customFormat="1">
      <c r="A95" s="90"/>
    </row>
    <row r="96" spans="1:18" s="14" customFormat="1">
      <c r="A96" s="90"/>
    </row>
    <row r="97" spans="1:1" s="14" customFormat="1">
      <c r="A97" s="90"/>
    </row>
    <row r="98" spans="1:1" s="14" customFormat="1">
      <c r="A98" s="90"/>
    </row>
    <row r="99" spans="1:1" s="14" customFormat="1">
      <c r="A99" s="90"/>
    </row>
    <row r="100" spans="1:1" s="14" customFormat="1">
      <c r="A100" s="90"/>
    </row>
    <row r="101" spans="1:1" s="14" customFormat="1">
      <c r="A101" s="90"/>
    </row>
    <row r="102" spans="1:1" s="14" customFormat="1">
      <c r="A102" s="90"/>
    </row>
    <row r="103" spans="1:1" s="14" customFormat="1">
      <c r="A103" s="90"/>
    </row>
    <row r="104" spans="1:1" s="14" customFormat="1">
      <c r="A104" s="90"/>
    </row>
    <row r="105" spans="1:1" s="14" customFormat="1">
      <c r="A105" s="90"/>
    </row>
    <row r="106" spans="1:1" s="14" customFormat="1">
      <c r="A106" s="90"/>
    </row>
  </sheetData>
  <sheetProtection formatCells="0" formatColumns="0" formatRows="0" insertColumns="0" insertRows="0" insertHyperlinks="0" deleteColumns="0" deleteRows="0" sort="0" autoFilter="0" pivotTables="0"/>
  <mergeCells count="56">
    <mergeCell ref="G80:H80"/>
    <mergeCell ref="G58:H58"/>
    <mergeCell ref="G75:H75"/>
    <mergeCell ref="G76:H76"/>
    <mergeCell ref="G77:H77"/>
    <mergeCell ref="G78:H78"/>
    <mergeCell ref="G49:H49"/>
    <mergeCell ref="G55:H55"/>
    <mergeCell ref="G56:H56"/>
    <mergeCell ref="G57:H57"/>
    <mergeCell ref="G50:H50"/>
    <mergeCell ref="G51:H51"/>
    <mergeCell ref="G52:H52"/>
    <mergeCell ref="G53:H53"/>
    <mergeCell ref="G54:H54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87:E87"/>
    <mergeCell ref="D84:E84"/>
    <mergeCell ref="D85:E85"/>
    <mergeCell ref="D86:E86"/>
    <mergeCell ref="A3:F3"/>
  </mergeCells>
  <pageMargins left="0.23622047244094491" right="3.937007874015748E-2" top="3.937007874015748E-2" bottom="0.23622047244094491" header="0.19685039370078741" footer="0.19685039370078741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3"/>
  <sheetViews>
    <sheetView view="pageBreakPreview" topLeftCell="A41" zoomScaleSheetLayoutView="100" workbookViewId="0">
      <selection activeCell="E11" sqref="E11"/>
    </sheetView>
  </sheetViews>
  <sheetFormatPr defaultColWidth="9.140625" defaultRowHeight="13.5"/>
  <cols>
    <col min="1" max="1" width="6" style="15" customWidth="1"/>
    <col min="2" max="2" width="67.28515625" style="15" customWidth="1"/>
    <col min="3" max="3" width="15.28515625" style="15" customWidth="1"/>
    <col min="4" max="4" width="17" style="15" customWidth="1"/>
    <col min="5" max="5" width="14.7109375" style="15" customWidth="1"/>
    <col min="6" max="6" width="41.140625" style="31" customWidth="1"/>
    <col min="7" max="7" width="9.140625" style="101"/>
    <col min="8" max="8" width="40.28515625" style="90" customWidth="1"/>
    <col min="9" max="13" width="9.140625" style="90"/>
    <col min="14" max="20" width="9.140625" style="96"/>
    <col min="21" max="16384" width="9.140625" style="15"/>
  </cols>
  <sheetData>
    <row r="1" spans="1:20" ht="23.25" customHeight="1">
      <c r="A1" s="534" t="s">
        <v>72</v>
      </c>
      <c r="B1" s="534"/>
      <c r="C1" s="534"/>
      <c r="D1" s="534"/>
      <c r="E1" s="534"/>
      <c r="F1" s="534"/>
    </row>
    <row r="2" spans="1:20" s="17" customFormat="1" ht="20.25">
      <c r="A2" s="532" t="str">
        <f>+'Ekamut-caxs'!A9</f>
        <v xml:space="preserve">«Երևանի Հ. Ղափլանյանի անվան դրամատիկական թատրոն» ՀՈԱԿ-ի   </v>
      </c>
      <c r="B2" s="532"/>
      <c r="C2" s="532"/>
      <c r="D2" s="532"/>
      <c r="E2" s="532"/>
      <c r="F2" s="532"/>
      <c r="G2" s="83"/>
      <c r="H2" s="3"/>
      <c r="I2" s="91"/>
      <c r="J2" s="91"/>
      <c r="K2" s="91"/>
      <c r="L2" s="91"/>
      <c r="M2" s="91"/>
      <c r="N2" s="97"/>
      <c r="O2" s="97"/>
      <c r="P2" s="97"/>
      <c r="Q2" s="97"/>
      <c r="R2" s="97"/>
      <c r="S2" s="97"/>
      <c r="T2" s="97"/>
    </row>
    <row r="3" spans="1:20" ht="42" customHeight="1">
      <c r="A3" s="533" t="s">
        <v>219</v>
      </c>
      <c r="B3" s="533"/>
      <c r="C3" s="533"/>
      <c r="D3" s="533"/>
      <c r="E3" s="533"/>
      <c r="F3" s="533"/>
      <c r="G3" s="102"/>
      <c r="H3" s="92"/>
      <c r="I3" s="92"/>
      <c r="J3" s="92"/>
      <c r="K3" s="92"/>
      <c r="L3" s="92"/>
    </row>
    <row r="4" spans="1:20" s="17" customFormat="1" ht="18" customHeight="1">
      <c r="A4" s="8"/>
      <c r="B4" s="8"/>
      <c r="F4" s="499" t="s">
        <v>36</v>
      </c>
      <c r="G4" s="103"/>
      <c r="H4" s="91"/>
      <c r="I4" s="91"/>
      <c r="J4" s="91"/>
      <c r="K4" s="91"/>
      <c r="L4" s="91"/>
      <c r="M4" s="91"/>
      <c r="N4" s="97"/>
      <c r="O4" s="97"/>
      <c r="P4" s="97"/>
      <c r="Q4" s="97"/>
      <c r="R4" s="97"/>
      <c r="S4" s="97"/>
      <c r="T4" s="97"/>
    </row>
    <row r="5" spans="1:20" s="22" customFormat="1" ht="87" customHeight="1">
      <c r="A5" s="66" t="s">
        <v>3</v>
      </c>
      <c r="B5" s="68" t="s">
        <v>23</v>
      </c>
      <c r="C5" s="176" t="s">
        <v>253</v>
      </c>
      <c r="D5" s="176" t="s">
        <v>254</v>
      </c>
      <c r="E5" s="67" t="s">
        <v>43</v>
      </c>
      <c r="F5" s="500" t="s">
        <v>252</v>
      </c>
      <c r="G5" s="104"/>
      <c r="H5" s="93"/>
      <c r="I5" s="93"/>
      <c r="J5" s="93"/>
      <c r="K5" s="93"/>
      <c r="L5" s="93"/>
      <c r="M5" s="93"/>
      <c r="N5" s="98"/>
      <c r="O5" s="98"/>
      <c r="P5" s="98"/>
      <c r="Q5" s="98"/>
      <c r="R5" s="98"/>
      <c r="S5" s="98"/>
      <c r="T5" s="98"/>
    </row>
    <row r="6" spans="1:20" s="17" customFormat="1" ht="41.25" customHeight="1">
      <c r="A6" s="9" t="s">
        <v>7</v>
      </c>
      <c r="B6" s="10" t="s">
        <v>24</v>
      </c>
      <c r="C6" s="182">
        <v>28176.1</v>
      </c>
      <c r="D6" s="182">
        <f>+C96</f>
        <v>20081.000000000058</v>
      </c>
      <c r="E6" s="198">
        <f t="shared" ref="E6" si="0">D6-C6</f>
        <v>-8095.0999999999403</v>
      </c>
      <c r="F6" s="501"/>
      <c r="G6" s="103"/>
      <c r="H6" s="91"/>
      <c r="I6" s="91"/>
      <c r="J6" s="91"/>
      <c r="K6" s="91"/>
      <c r="L6" s="97"/>
      <c r="M6" s="97"/>
      <c r="N6" s="97"/>
      <c r="O6" s="97"/>
      <c r="P6" s="97"/>
      <c r="Q6" s="97"/>
      <c r="R6" s="97"/>
    </row>
    <row r="7" spans="1:20" s="17" customFormat="1" ht="38.25" customHeight="1">
      <c r="A7" s="9" t="s">
        <v>9</v>
      </c>
      <c r="B7" s="10" t="s">
        <v>73</v>
      </c>
      <c r="C7" s="198">
        <f>SUM(C8:C15,C18:C24)</f>
        <v>328582.2</v>
      </c>
      <c r="D7" s="198">
        <f>SUM(D8:D15,D18:D21)</f>
        <v>402601.81999999989</v>
      </c>
      <c r="E7" s="198">
        <f>D7-C7</f>
        <v>74019.619999999879</v>
      </c>
      <c r="F7" s="501"/>
      <c r="G7" s="103"/>
      <c r="H7" s="91"/>
      <c r="I7" s="91"/>
      <c r="J7" s="91"/>
      <c r="K7" s="91"/>
      <c r="L7" s="97"/>
      <c r="M7" s="97"/>
      <c r="N7" s="97"/>
      <c r="O7" s="97"/>
      <c r="P7" s="97"/>
      <c r="Q7" s="97"/>
      <c r="R7" s="97"/>
    </row>
    <row r="8" spans="1:20" s="39" customFormat="1" ht="17.25" customHeight="1">
      <c r="A8" s="42">
        <v>1</v>
      </c>
      <c r="B8" s="188" t="s">
        <v>107</v>
      </c>
      <c r="C8" s="189">
        <v>200393</v>
      </c>
      <c r="D8" s="189">
        <f>+'Dramakan hosqer'!F15</f>
        <v>250392.95999999996</v>
      </c>
      <c r="E8" s="190">
        <f>D8-C8</f>
        <v>49999.959999999963</v>
      </c>
      <c r="F8" s="502"/>
      <c r="G8" s="81"/>
      <c r="H8" s="94"/>
      <c r="I8" s="94"/>
      <c r="J8" s="94"/>
      <c r="K8" s="94"/>
      <c r="L8" s="99"/>
      <c r="M8" s="99"/>
      <c r="N8" s="99"/>
      <c r="O8" s="99"/>
      <c r="P8" s="99"/>
      <c r="Q8" s="99"/>
      <c r="R8" s="99"/>
    </row>
    <row r="9" spans="1:20" s="39" customFormat="1" ht="33" hidden="1" customHeight="1">
      <c r="A9" s="42">
        <v>2</v>
      </c>
      <c r="B9" s="294" t="s">
        <v>166</v>
      </c>
      <c r="C9" s="189"/>
      <c r="D9" s="190">
        <f>+'Dramakan hosqer'!F16</f>
        <v>0</v>
      </c>
      <c r="E9" s="190">
        <f t="shared" ref="E9:E85" si="1">D9-C9</f>
        <v>0</v>
      </c>
      <c r="F9" s="502"/>
      <c r="G9" s="81"/>
      <c r="H9" s="94"/>
      <c r="I9" s="94"/>
      <c r="J9" s="94"/>
      <c r="K9" s="94"/>
      <c r="L9" s="99"/>
      <c r="M9" s="99"/>
      <c r="N9" s="99"/>
      <c r="O9" s="99"/>
      <c r="P9" s="99"/>
      <c r="Q9" s="99"/>
      <c r="R9" s="99"/>
    </row>
    <row r="10" spans="1:20" ht="24" hidden="1" customHeight="1">
      <c r="A10" s="42">
        <v>3</v>
      </c>
      <c r="B10" s="294" t="s">
        <v>205</v>
      </c>
      <c r="C10" s="183"/>
      <c r="D10" s="190">
        <f>+'Dramakan hosqer'!F17</f>
        <v>0</v>
      </c>
      <c r="E10" s="190">
        <f t="shared" si="1"/>
        <v>0</v>
      </c>
      <c r="F10" s="503"/>
      <c r="L10" s="96"/>
      <c r="M10" s="96"/>
      <c r="S10" s="15"/>
      <c r="T10" s="15"/>
    </row>
    <row r="11" spans="1:20" s="39" customFormat="1" ht="38.25" customHeight="1">
      <c r="A11" s="42">
        <v>2</v>
      </c>
      <c r="B11" s="204" t="str">
        <f>+'Dramakan hosqer'!B18</f>
        <v xml:space="preserve">Վճարովի ծառայություններից </v>
      </c>
      <c r="C11" s="328">
        <v>109954.4</v>
      </c>
      <c r="D11" s="190">
        <f>+'Dramakan hosqer'!F18</f>
        <v>129999.95999999999</v>
      </c>
      <c r="E11" s="190">
        <f t="shared" si="1"/>
        <v>20045.559999999998</v>
      </c>
      <c r="F11" s="502"/>
      <c r="G11" s="81"/>
      <c r="H11" s="94"/>
      <c r="I11" s="94"/>
      <c r="J11" s="94"/>
      <c r="K11" s="94"/>
      <c r="L11" s="99"/>
      <c r="M11" s="99"/>
      <c r="N11" s="99"/>
      <c r="O11" s="99"/>
      <c r="P11" s="99"/>
      <c r="Q11" s="99"/>
      <c r="R11" s="99"/>
    </row>
    <row r="12" spans="1:20" s="39" customFormat="1" ht="21.75" customHeight="1">
      <c r="A12" s="42">
        <v>3</v>
      </c>
      <c r="B12" s="192" t="s">
        <v>45</v>
      </c>
      <c r="C12" s="328">
        <v>3125.5</v>
      </c>
      <c r="D12" s="190">
        <f>+'Dramakan hosqer'!F19</f>
        <v>3591.6</v>
      </c>
      <c r="E12" s="190">
        <f t="shared" si="1"/>
        <v>466.09999999999991</v>
      </c>
      <c r="F12" s="502"/>
      <c r="G12" s="81"/>
      <c r="H12" s="94"/>
      <c r="I12" s="94"/>
      <c r="J12" s="94"/>
      <c r="K12" s="94"/>
      <c r="L12" s="99"/>
      <c r="M12" s="99"/>
      <c r="N12" s="99"/>
      <c r="O12" s="99"/>
      <c r="P12" s="99"/>
      <c r="Q12" s="99"/>
      <c r="R12" s="99"/>
    </row>
    <row r="13" spans="1:20" s="39" customFormat="1" ht="18" customHeight="1">
      <c r="A13" s="42">
        <v>4</v>
      </c>
      <c r="B13" s="193" t="s">
        <v>55</v>
      </c>
      <c r="C13" s="189">
        <v>86.4</v>
      </c>
      <c r="D13" s="190">
        <f>+'Dramakan hosqer'!F20</f>
        <v>96</v>
      </c>
      <c r="E13" s="190">
        <f t="shared" si="1"/>
        <v>9.5999999999999943</v>
      </c>
      <c r="F13" s="502"/>
      <c r="G13" s="81"/>
      <c r="H13" s="94"/>
      <c r="I13" s="94"/>
      <c r="J13" s="94"/>
      <c r="K13" s="94"/>
      <c r="L13" s="99"/>
      <c r="M13" s="99"/>
      <c r="N13" s="99"/>
      <c r="O13" s="99"/>
      <c r="P13" s="99"/>
      <c r="Q13" s="99"/>
      <c r="R13" s="99"/>
    </row>
    <row r="14" spans="1:20" s="39" customFormat="1" ht="17.25" hidden="1" customHeight="1">
      <c r="A14" s="42">
        <v>7</v>
      </c>
      <c r="B14" s="17" t="s">
        <v>165</v>
      </c>
      <c r="C14" s="189"/>
      <c r="D14" s="190">
        <f>+'Dramakan hosqer'!F21</f>
        <v>0</v>
      </c>
      <c r="E14" s="190">
        <f t="shared" si="1"/>
        <v>0</v>
      </c>
      <c r="F14" s="502"/>
      <c r="G14" s="81"/>
      <c r="H14" s="94"/>
      <c r="I14" s="94"/>
      <c r="J14" s="94"/>
      <c r="K14" s="94"/>
      <c r="L14" s="99"/>
      <c r="M14" s="99"/>
      <c r="N14" s="99"/>
      <c r="O14" s="99"/>
      <c r="P14" s="99"/>
      <c r="Q14" s="99"/>
      <c r="R14" s="99"/>
    </row>
    <row r="15" spans="1:20" s="39" customFormat="1" ht="39" hidden="1" customHeight="1">
      <c r="A15" s="42">
        <v>8</v>
      </c>
      <c r="B15" s="339" t="s">
        <v>206</v>
      </c>
      <c r="C15" s="189"/>
      <c r="D15" s="190">
        <f>+'Dramakan hosqer'!F22</f>
        <v>0</v>
      </c>
      <c r="E15" s="190">
        <f t="shared" si="1"/>
        <v>0</v>
      </c>
      <c r="F15" s="502"/>
      <c r="G15" s="81"/>
      <c r="H15" s="94"/>
      <c r="I15" s="94"/>
      <c r="J15" s="94"/>
      <c r="K15" s="94"/>
      <c r="L15" s="99"/>
      <c r="M15" s="99"/>
      <c r="N15" s="99"/>
      <c r="O15" s="99"/>
      <c r="P15" s="99"/>
      <c r="Q15" s="99"/>
      <c r="R15" s="99"/>
    </row>
    <row r="16" spans="1:20" s="387" customFormat="1" ht="18" hidden="1" customHeight="1">
      <c r="A16" s="380">
        <v>8.1</v>
      </c>
      <c r="B16" s="381"/>
      <c r="C16" s="382"/>
      <c r="D16" s="383">
        <f>+'Dramakan hosqer'!F23</f>
        <v>0</v>
      </c>
      <c r="E16" s="383">
        <f t="shared" si="1"/>
        <v>0</v>
      </c>
      <c r="F16" s="504"/>
      <c r="G16" s="384"/>
      <c r="H16" s="385"/>
      <c r="I16" s="385"/>
      <c r="J16" s="385"/>
      <c r="K16" s="385"/>
      <c r="L16" s="386"/>
      <c r="M16" s="386"/>
      <c r="N16" s="386"/>
      <c r="O16" s="386"/>
      <c r="P16" s="386"/>
      <c r="Q16" s="386"/>
      <c r="R16" s="386"/>
    </row>
    <row r="17" spans="1:18" s="387" customFormat="1" ht="18" hidden="1" customHeight="1">
      <c r="A17" s="380">
        <v>8.1999999999999993</v>
      </c>
      <c r="B17" s="381"/>
      <c r="C17" s="382"/>
      <c r="D17" s="383">
        <f>+'Dramakan hosqer'!F24</f>
        <v>0</v>
      </c>
      <c r="E17" s="383">
        <f t="shared" si="1"/>
        <v>0</v>
      </c>
      <c r="F17" s="504"/>
      <c r="G17" s="384"/>
      <c r="H17" s="385"/>
      <c r="I17" s="385"/>
      <c r="J17" s="385"/>
      <c r="K17" s="385"/>
      <c r="L17" s="386"/>
      <c r="M17" s="386"/>
      <c r="N17" s="386"/>
      <c r="O17" s="386"/>
      <c r="P17" s="386"/>
      <c r="Q17" s="386"/>
      <c r="R17" s="386"/>
    </row>
    <row r="18" spans="1:18" s="39" customFormat="1" ht="17.25" customHeight="1">
      <c r="A18" s="42">
        <v>5</v>
      </c>
      <c r="B18" s="188" t="s">
        <v>25</v>
      </c>
      <c r="C18" s="189">
        <v>239.2</v>
      </c>
      <c r="D18" s="190">
        <f>+'Dramakan hosqer'!F25</f>
        <v>8921.2999999999993</v>
      </c>
      <c r="E18" s="190">
        <f t="shared" si="1"/>
        <v>8682.0999999999985</v>
      </c>
      <c r="F18" s="498"/>
      <c r="G18" s="81"/>
      <c r="H18" s="94"/>
      <c r="I18" s="94"/>
      <c r="J18" s="94"/>
      <c r="K18" s="94"/>
      <c r="L18" s="99"/>
      <c r="M18" s="99"/>
      <c r="N18" s="99"/>
      <c r="O18" s="99"/>
      <c r="P18" s="99"/>
      <c r="Q18" s="99"/>
      <c r="R18" s="99"/>
    </row>
    <row r="19" spans="1:18" s="39" customFormat="1" ht="17.25" customHeight="1">
      <c r="A19" s="42">
        <v>6</v>
      </c>
      <c r="B19" s="188" t="str">
        <f>+'Dramakan hosqer'!B26</f>
        <v>Բանկի տոկոսից</v>
      </c>
      <c r="C19" s="189">
        <v>861.5</v>
      </c>
      <c r="D19" s="190">
        <f>+'Dramakan hosqer'!F26</f>
        <v>300</v>
      </c>
      <c r="E19" s="190">
        <f t="shared" si="1"/>
        <v>-561.5</v>
      </c>
      <c r="F19" s="498"/>
      <c r="G19" s="81"/>
      <c r="H19" s="94"/>
      <c r="I19" s="94"/>
      <c r="J19" s="94"/>
      <c r="K19" s="94"/>
      <c r="L19" s="99"/>
      <c r="M19" s="99"/>
      <c r="N19" s="99"/>
      <c r="O19" s="99"/>
      <c r="P19" s="99"/>
      <c r="Q19" s="99"/>
      <c r="R19" s="99"/>
    </row>
    <row r="20" spans="1:18" s="39" customFormat="1" ht="17.25" customHeight="1">
      <c r="A20" s="42">
        <v>7</v>
      </c>
      <c r="B20" s="188" t="str">
        <f>+'Dramakan hosqer'!B27</f>
        <v>Ապրանքների իրացումից</v>
      </c>
      <c r="C20" s="189">
        <v>1717.6</v>
      </c>
      <c r="D20" s="190">
        <f>+'Dramakan hosqer'!F27</f>
        <v>2100</v>
      </c>
      <c r="E20" s="190">
        <f t="shared" si="1"/>
        <v>382.40000000000009</v>
      </c>
      <c r="F20" s="498"/>
      <c r="G20" s="81"/>
      <c r="H20" s="493"/>
      <c r="I20" s="94"/>
      <c r="J20" s="94"/>
      <c r="K20" s="94"/>
      <c r="L20" s="99"/>
      <c r="M20" s="99"/>
      <c r="N20" s="99"/>
      <c r="O20" s="99"/>
      <c r="P20" s="99"/>
      <c r="Q20" s="99"/>
      <c r="R20" s="99"/>
    </row>
    <row r="21" spans="1:18" s="39" customFormat="1" ht="17.25" customHeight="1">
      <c r="A21" s="42">
        <v>8</v>
      </c>
      <c r="B21" s="188" t="str">
        <f>+'Dramakan hosqer'!B28</f>
        <v>Ծառայությունների մատուցումից</v>
      </c>
      <c r="C21" s="189">
        <v>7478</v>
      </c>
      <c r="D21" s="190">
        <f>+'Dramakan hosqer'!F28</f>
        <v>7200</v>
      </c>
      <c r="E21" s="190">
        <f t="shared" si="1"/>
        <v>-278</v>
      </c>
      <c r="F21" s="498"/>
      <c r="G21" s="81"/>
      <c r="H21" s="94"/>
      <c r="I21" s="94"/>
      <c r="J21" s="94"/>
      <c r="K21" s="94"/>
      <c r="L21" s="99"/>
      <c r="M21" s="99"/>
      <c r="N21" s="99"/>
      <c r="O21" s="99"/>
      <c r="P21" s="99"/>
      <c r="Q21" s="99"/>
      <c r="R21" s="99"/>
    </row>
    <row r="22" spans="1:18" s="39" customFormat="1" ht="17.25" customHeight="1">
      <c r="A22" s="42">
        <v>9</v>
      </c>
      <c r="B22" s="188" t="str">
        <f>+'Ekamutneri hamematakan'!B24</f>
        <v>Օրապահիկի գծով</v>
      </c>
      <c r="C22" s="189">
        <v>105</v>
      </c>
      <c r="D22" s="190"/>
      <c r="E22" s="190">
        <f t="shared" si="1"/>
        <v>-105</v>
      </c>
      <c r="F22" s="498"/>
      <c r="G22" s="81"/>
      <c r="H22" s="94"/>
      <c r="I22" s="94"/>
      <c r="J22" s="94"/>
      <c r="K22" s="94"/>
      <c r="L22" s="99"/>
      <c r="M22" s="99"/>
      <c r="N22" s="99"/>
      <c r="O22" s="99"/>
      <c r="P22" s="99"/>
      <c r="Q22" s="99"/>
      <c r="R22" s="99"/>
    </row>
    <row r="23" spans="1:18" s="39" customFormat="1" ht="17.25" customHeight="1">
      <c r="A23" s="42">
        <v>10</v>
      </c>
      <c r="B23" s="188" t="str">
        <f>+'Ekamutneri hamematakan'!B27</f>
        <v>Գույքագրումից ստացված հասույթ</v>
      </c>
      <c r="C23" s="189">
        <v>4498.8</v>
      </c>
      <c r="D23" s="190"/>
      <c r="E23" s="190">
        <f t="shared" si="1"/>
        <v>-4498.8</v>
      </c>
      <c r="F23" s="498"/>
      <c r="G23" s="81"/>
      <c r="H23" s="94"/>
      <c r="I23" s="94"/>
      <c r="J23" s="94"/>
      <c r="K23" s="94"/>
      <c r="L23" s="99"/>
      <c r="M23" s="99"/>
      <c r="N23" s="99"/>
      <c r="O23" s="99"/>
      <c r="P23" s="99"/>
      <c r="Q23" s="99"/>
      <c r="R23" s="99"/>
    </row>
    <row r="24" spans="1:18" s="39" customFormat="1" ht="17.25" customHeight="1">
      <c r="A24" s="42">
        <v>11</v>
      </c>
      <c r="B24" s="188" t="s">
        <v>265</v>
      </c>
      <c r="C24" s="189">
        <v>122.8</v>
      </c>
      <c r="D24" s="190"/>
      <c r="E24" s="190">
        <f t="shared" si="1"/>
        <v>-122.8</v>
      </c>
      <c r="F24" s="498"/>
      <c r="G24" s="81"/>
      <c r="H24" s="94"/>
      <c r="I24" s="94"/>
      <c r="J24" s="94"/>
      <c r="K24" s="94"/>
      <c r="L24" s="99"/>
      <c r="M24" s="99"/>
      <c r="N24" s="99"/>
      <c r="O24" s="99"/>
      <c r="P24" s="99"/>
      <c r="Q24" s="99"/>
      <c r="R24" s="99"/>
    </row>
    <row r="25" spans="1:18" s="17" customFormat="1" ht="36" customHeight="1">
      <c r="A25" s="9" t="s">
        <v>26</v>
      </c>
      <c r="B25" s="10" t="s">
        <v>74</v>
      </c>
      <c r="C25" s="198">
        <f>+C26+C80+C93</f>
        <v>336677.29999999993</v>
      </c>
      <c r="D25" s="198">
        <f>+D26+D80+D93</f>
        <v>419824.70000000013</v>
      </c>
      <c r="E25" s="190">
        <f t="shared" si="1"/>
        <v>83147.400000000198</v>
      </c>
      <c r="F25" s="505"/>
      <c r="G25" s="103"/>
      <c r="H25" s="91"/>
      <c r="I25" s="91"/>
      <c r="J25" s="91"/>
      <c r="K25" s="91"/>
      <c r="L25" s="97"/>
      <c r="M25" s="97"/>
      <c r="N25" s="97"/>
      <c r="O25" s="97"/>
      <c r="P25" s="97"/>
      <c r="Q25" s="97"/>
      <c r="R25" s="97"/>
    </row>
    <row r="26" spans="1:18" s="17" customFormat="1" ht="21" customHeight="1">
      <c r="A26" s="11" t="s">
        <v>48</v>
      </c>
      <c r="B26" s="10" t="s">
        <v>51</v>
      </c>
      <c r="C26" s="198">
        <f>SUM(C27,C31:C36,C37:C74,C78:C79)</f>
        <v>327815.99999999994</v>
      </c>
      <c r="D26" s="198">
        <f>SUM(D27,D31:D36,D37:D74,D78:D79)</f>
        <v>406924.70000000013</v>
      </c>
      <c r="E26" s="190">
        <f t="shared" si="1"/>
        <v>79108.700000000186</v>
      </c>
      <c r="F26" s="505"/>
      <c r="G26" s="103"/>
      <c r="H26" s="91"/>
      <c r="I26" s="91"/>
      <c r="J26" s="91"/>
      <c r="K26" s="91"/>
      <c r="L26" s="97"/>
      <c r="M26" s="97"/>
      <c r="N26" s="97"/>
      <c r="O26" s="97"/>
      <c r="P26" s="97"/>
      <c r="Q26" s="97"/>
      <c r="R26" s="97"/>
    </row>
    <row r="27" spans="1:18" s="39" customFormat="1" ht="18" customHeight="1">
      <c r="A27" s="42">
        <v>1</v>
      </c>
      <c r="B27" s="195" t="s">
        <v>10</v>
      </c>
      <c r="C27" s="189">
        <v>187690.9</v>
      </c>
      <c r="D27" s="190">
        <f>+'Dramakan hosqer'!F31</f>
        <v>243145.60000000001</v>
      </c>
      <c r="E27" s="190">
        <f t="shared" si="1"/>
        <v>55454.700000000012</v>
      </c>
      <c r="F27" s="498"/>
      <c r="G27" s="81"/>
      <c r="H27" s="94"/>
      <c r="I27" s="94"/>
      <c r="J27" s="94"/>
      <c r="K27" s="94"/>
      <c r="L27" s="99"/>
      <c r="M27" s="99"/>
      <c r="N27" s="99"/>
      <c r="O27" s="99"/>
      <c r="P27" s="99"/>
      <c r="Q27" s="99"/>
      <c r="R27" s="99"/>
    </row>
    <row r="28" spans="1:18" s="387" customFormat="1" ht="17.25" customHeight="1">
      <c r="A28" s="380">
        <v>1.1000000000000001</v>
      </c>
      <c r="B28" s="413" t="s">
        <v>108</v>
      </c>
      <c r="C28" s="382"/>
      <c r="D28" s="383">
        <f>+'Ekamutneri hamematakan'!D30</f>
        <v>17514.5</v>
      </c>
      <c r="E28" s="383">
        <f t="shared" si="1"/>
        <v>17514.5</v>
      </c>
      <c r="F28" s="506"/>
      <c r="G28" s="384"/>
      <c r="H28" s="385"/>
      <c r="I28" s="385"/>
      <c r="J28" s="385"/>
      <c r="K28" s="385"/>
      <c r="L28" s="386"/>
      <c r="M28" s="386"/>
      <c r="N28" s="386"/>
      <c r="O28" s="386"/>
      <c r="P28" s="386"/>
      <c r="Q28" s="386"/>
      <c r="R28" s="386"/>
    </row>
    <row r="29" spans="1:18" s="387" customFormat="1" ht="16.5">
      <c r="A29" s="380">
        <v>1.2</v>
      </c>
      <c r="B29" s="413" t="s">
        <v>11</v>
      </c>
      <c r="C29" s="382">
        <v>30470.7</v>
      </c>
      <c r="D29" s="383">
        <f>+'Dramakan hosqer'!F33</f>
        <v>13943.1</v>
      </c>
      <c r="E29" s="383">
        <f t="shared" si="1"/>
        <v>-16527.599999999999</v>
      </c>
      <c r="F29" s="506"/>
      <c r="G29" s="384"/>
      <c r="H29" s="385"/>
      <c r="I29" s="385"/>
      <c r="J29" s="385"/>
      <c r="K29" s="385"/>
      <c r="L29" s="386"/>
      <c r="M29" s="386"/>
      <c r="N29" s="386"/>
      <c r="O29" s="386"/>
      <c r="P29" s="386"/>
      <c r="Q29" s="386"/>
      <c r="R29" s="386"/>
    </row>
    <row r="30" spans="1:18" s="387" customFormat="1" ht="16.5">
      <c r="A30" s="380">
        <v>1.3</v>
      </c>
      <c r="B30" s="413" t="str">
        <f>+'Dramakan hosqer'!B34</f>
        <v>հավելում աշխատավարձին (տոնական և հանգստյան օրերի վճար)</v>
      </c>
      <c r="C30" s="382"/>
      <c r="D30" s="383">
        <f>+'Dramakan hosqer'!F34</f>
        <v>3200</v>
      </c>
      <c r="E30" s="383">
        <f t="shared" si="1"/>
        <v>3200</v>
      </c>
      <c r="F30" s="506"/>
      <c r="G30" s="384"/>
      <c r="H30" s="385"/>
      <c r="I30" s="385"/>
      <c r="J30" s="385"/>
      <c r="K30" s="385"/>
      <c r="L30" s="386"/>
      <c r="M30" s="386"/>
      <c r="N30" s="386"/>
      <c r="O30" s="386"/>
      <c r="P30" s="386"/>
      <c r="Q30" s="386"/>
      <c r="R30" s="386"/>
    </row>
    <row r="31" spans="1:18" s="39" customFormat="1" ht="18" customHeight="1">
      <c r="A31" s="42">
        <v>2</v>
      </c>
      <c r="B31" s="191" t="s">
        <v>13</v>
      </c>
      <c r="C31" s="189">
        <v>3193.9</v>
      </c>
      <c r="D31" s="190">
        <f>+'Dramakan hosqer'!F35</f>
        <v>4125.8</v>
      </c>
      <c r="E31" s="190">
        <f t="shared" si="1"/>
        <v>931.90000000000009</v>
      </c>
      <c r="F31" s="498" t="str">
        <f>+'Ekamutneri hamematakan'!F33</f>
        <v xml:space="preserve">Հիմք է ընդունվել փաստացի ծախսը </v>
      </c>
      <c r="G31" s="81"/>
      <c r="H31" s="94"/>
      <c r="I31" s="94"/>
      <c r="J31" s="94"/>
      <c r="K31" s="94"/>
      <c r="L31" s="99"/>
      <c r="M31" s="99"/>
      <c r="N31" s="99"/>
      <c r="O31" s="99"/>
      <c r="P31" s="99"/>
      <c r="Q31" s="99"/>
      <c r="R31" s="99"/>
    </row>
    <row r="32" spans="1:18" s="39" customFormat="1" ht="43.9" customHeight="1">
      <c r="A32" s="42">
        <v>3</v>
      </c>
      <c r="B32" s="191" t="s">
        <v>12</v>
      </c>
      <c r="C32" s="189">
        <v>8358.5</v>
      </c>
      <c r="D32" s="190">
        <f>+'Dramakan hosqer'!F36</f>
        <v>9481.7000000000007</v>
      </c>
      <c r="E32" s="190">
        <f t="shared" si="1"/>
        <v>1123.2000000000007</v>
      </c>
      <c r="F32" s="498" t="str">
        <f>+'Ekamutneri hamematakan'!F34</f>
        <v>Էլեկտրաէներգիայի ծախսի ավելացումը պայմանավորված է ներկայացման փորձերի քանակի ավելացմամբ և փաստացի ծախսը</v>
      </c>
      <c r="G32" s="81"/>
      <c r="H32" s="94"/>
      <c r="I32" s="94"/>
      <c r="J32" s="94"/>
      <c r="K32" s="94"/>
      <c r="L32" s="99"/>
      <c r="M32" s="99"/>
      <c r="N32" s="99"/>
      <c r="O32" s="99"/>
      <c r="P32" s="99"/>
      <c r="Q32" s="99"/>
      <c r="R32" s="99"/>
    </row>
    <row r="33" spans="1:18" s="39" customFormat="1" ht="33.950000000000003" customHeight="1">
      <c r="A33" s="42">
        <v>4</v>
      </c>
      <c r="B33" s="191" t="s">
        <v>14</v>
      </c>
      <c r="C33" s="189">
        <v>212.4</v>
      </c>
      <c r="D33" s="190">
        <f>+'Dramakan hosqer'!F37</f>
        <v>233.00000000000003</v>
      </c>
      <c r="E33" s="190">
        <f t="shared" si="1"/>
        <v>20.600000000000023</v>
      </c>
      <c r="F33" s="498" t="str">
        <f>+'Ekamutneri hamematakan'!F35</f>
        <v>Հիմք է ընդունվել փաստացի ծախսը և նախատեսվող սակագնի փոփոխությունը</v>
      </c>
      <c r="G33" s="81"/>
      <c r="H33" s="94"/>
      <c r="I33" s="94"/>
      <c r="J33" s="94"/>
      <c r="K33" s="94"/>
      <c r="L33" s="99"/>
      <c r="M33" s="99"/>
      <c r="N33" s="99"/>
      <c r="O33" s="99"/>
      <c r="P33" s="99"/>
      <c r="Q33" s="99"/>
      <c r="R33" s="99"/>
    </row>
    <row r="34" spans="1:18" s="39" customFormat="1" ht="18" customHeight="1">
      <c r="A34" s="42">
        <v>5</v>
      </c>
      <c r="B34" s="191" t="s">
        <v>15</v>
      </c>
      <c r="C34" s="189">
        <v>176.6</v>
      </c>
      <c r="D34" s="190">
        <f>+'Dramakan hosqer'!F38</f>
        <v>176.6</v>
      </c>
      <c r="E34" s="190">
        <f t="shared" si="1"/>
        <v>0</v>
      </c>
      <c r="F34" s="498"/>
      <c r="G34" s="81"/>
      <c r="H34" s="94"/>
      <c r="I34" s="94"/>
      <c r="J34" s="94"/>
      <c r="K34" s="94"/>
      <c r="L34" s="99"/>
      <c r="M34" s="99"/>
      <c r="N34" s="99"/>
      <c r="O34" s="99"/>
      <c r="P34" s="99"/>
      <c r="Q34" s="99"/>
      <c r="R34" s="99"/>
    </row>
    <row r="35" spans="1:18" s="39" customFormat="1" ht="16.7" hidden="1" customHeight="1">
      <c r="A35" s="42">
        <v>6</v>
      </c>
      <c r="B35" s="191" t="s">
        <v>16</v>
      </c>
      <c r="C35" s="189"/>
      <c r="D35" s="190">
        <f>+'Dramakan hosqer'!F39</f>
        <v>0</v>
      </c>
      <c r="E35" s="190">
        <f t="shared" si="1"/>
        <v>0</v>
      </c>
      <c r="F35" s="498"/>
      <c r="G35" s="105"/>
      <c r="H35" s="94"/>
      <c r="I35" s="94"/>
      <c r="J35" s="94"/>
      <c r="K35" s="94"/>
      <c r="L35" s="99"/>
      <c r="M35" s="99"/>
      <c r="N35" s="99"/>
      <c r="O35" s="99"/>
      <c r="P35" s="99"/>
      <c r="Q35" s="99"/>
      <c r="R35" s="99"/>
    </row>
    <row r="36" spans="1:18" s="39" customFormat="1" ht="64.5" customHeight="1">
      <c r="A36" s="42">
        <v>6</v>
      </c>
      <c r="B36" s="191" t="s">
        <v>233</v>
      </c>
      <c r="C36" s="190">
        <v>1469.5</v>
      </c>
      <c r="D36" s="190">
        <f>+'Dramakan hosqer'!F40</f>
        <v>1620</v>
      </c>
      <c r="E36" s="190">
        <f t="shared" si="1"/>
        <v>150.5</v>
      </c>
      <c r="F36" s="498" t="str">
        <f>+'Ekamutneri hamematakan'!F38</f>
        <v>Հիմք է ընդունվել փաստացի ծախսը և տոմսերի իրացման հետ կապված դեպի մարզեր և բջջային օպերատորների զանգերով</v>
      </c>
      <c r="G36" s="81"/>
      <c r="H36" s="94"/>
      <c r="I36" s="94"/>
      <c r="J36" s="94"/>
      <c r="K36" s="94"/>
      <c r="L36" s="99"/>
      <c r="M36" s="99"/>
      <c r="N36" s="99"/>
      <c r="O36" s="99"/>
      <c r="P36" s="99"/>
      <c r="Q36" s="99"/>
      <c r="R36" s="99"/>
    </row>
    <row r="37" spans="1:18" s="39" customFormat="1" ht="18" customHeight="1">
      <c r="A37" s="42">
        <v>7</v>
      </c>
      <c r="B37" s="191" t="s">
        <v>17</v>
      </c>
      <c r="C37" s="189">
        <v>472.9</v>
      </c>
      <c r="D37" s="190">
        <f>+'Dramakan hosqer'!F41</f>
        <v>450</v>
      </c>
      <c r="E37" s="190">
        <f t="shared" si="1"/>
        <v>-22.899999999999977</v>
      </c>
      <c r="F37" s="498"/>
      <c r="G37" s="81"/>
      <c r="H37" s="94"/>
      <c r="I37" s="94"/>
      <c r="J37" s="94"/>
      <c r="K37" s="94"/>
      <c r="L37" s="99"/>
      <c r="M37" s="99"/>
      <c r="N37" s="99"/>
      <c r="O37" s="99"/>
      <c r="P37" s="99"/>
      <c r="Q37" s="99"/>
      <c r="R37" s="99"/>
    </row>
    <row r="38" spans="1:18" s="39" customFormat="1" ht="40.5" customHeight="1">
      <c r="A38" s="42">
        <v>8</v>
      </c>
      <c r="B38" s="388" t="s">
        <v>234</v>
      </c>
      <c r="C38" s="492">
        <v>1263.8</v>
      </c>
      <c r="D38" s="190">
        <f>+'Dramakan hosqer'!F42</f>
        <v>1560</v>
      </c>
      <c r="E38" s="190">
        <f t="shared" si="1"/>
        <v>296.20000000000005</v>
      </c>
      <c r="F38" s="498"/>
      <c r="G38" s="5"/>
      <c r="H38" s="94"/>
      <c r="I38" s="94"/>
      <c r="J38" s="94"/>
      <c r="K38" s="94"/>
      <c r="L38" s="99"/>
      <c r="M38" s="99"/>
      <c r="N38" s="99"/>
      <c r="O38" s="99"/>
      <c r="P38" s="99"/>
      <c r="Q38" s="99"/>
      <c r="R38" s="99"/>
    </row>
    <row r="39" spans="1:18" s="39" customFormat="1" ht="33" customHeight="1">
      <c r="A39" s="42">
        <v>9</v>
      </c>
      <c r="B39" s="196" t="s">
        <v>66</v>
      </c>
      <c r="C39" s="189">
        <v>350</v>
      </c>
      <c r="D39" s="190">
        <f>+'Dramakan hosqer'!F43</f>
        <v>240</v>
      </c>
      <c r="E39" s="190">
        <f t="shared" si="1"/>
        <v>-110</v>
      </c>
      <c r="F39" s="498"/>
      <c r="G39" s="81"/>
      <c r="H39" s="94"/>
      <c r="I39" s="94"/>
      <c r="J39" s="94"/>
      <c r="K39" s="94"/>
      <c r="L39" s="99"/>
      <c r="M39" s="99"/>
      <c r="N39" s="99"/>
      <c r="O39" s="99"/>
      <c r="P39" s="99"/>
      <c r="Q39" s="99"/>
      <c r="R39" s="99"/>
    </row>
    <row r="40" spans="1:18" s="39" customFormat="1" ht="18" hidden="1" customHeight="1">
      <c r="A40" s="42">
        <v>11</v>
      </c>
      <c r="B40" s="191" t="s">
        <v>40</v>
      </c>
      <c r="C40" s="189"/>
      <c r="D40" s="190">
        <f>+'Dramakan hosqer'!F44</f>
        <v>0</v>
      </c>
      <c r="E40" s="190">
        <f t="shared" si="1"/>
        <v>0</v>
      </c>
      <c r="F40" s="498"/>
      <c r="G40" s="81"/>
      <c r="H40" s="94"/>
      <c r="I40" s="94"/>
      <c r="J40" s="94"/>
      <c r="K40" s="94"/>
      <c r="L40" s="99"/>
      <c r="M40" s="99"/>
      <c r="N40" s="99"/>
      <c r="O40" s="99"/>
      <c r="P40" s="99"/>
      <c r="Q40" s="99"/>
      <c r="R40" s="99"/>
    </row>
    <row r="41" spans="1:18" s="39" customFormat="1" ht="18" customHeight="1">
      <c r="A41" s="42">
        <v>10</v>
      </c>
      <c r="B41" s="191" t="s">
        <v>109</v>
      </c>
      <c r="C41" s="189"/>
      <c r="D41" s="190">
        <f>+'Dramakan hosqer'!F45</f>
        <v>30</v>
      </c>
      <c r="E41" s="190">
        <f t="shared" si="1"/>
        <v>30</v>
      </c>
      <c r="F41" s="498"/>
      <c r="G41" s="81"/>
      <c r="H41" s="94"/>
      <c r="I41" s="94"/>
      <c r="J41" s="94"/>
      <c r="K41" s="94"/>
      <c r="L41" s="99"/>
      <c r="M41" s="99"/>
      <c r="N41" s="99"/>
      <c r="O41" s="99"/>
      <c r="P41" s="99"/>
      <c r="Q41" s="99"/>
      <c r="R41" s="99"/>
    </row>
    <row r="42" spans="1:18" s="39" customFormat="1" ht="18" hidden="1" customHeight="1">
      <c r="A42" s="42">
        <v>13</v>
      </c>
      <c r="B42" s="191" t="s">
        <v>110</v>
      </c>
      <c r="C42" s="189"/>
      <c r="D42" s="190">
        <f>+'Dramakan hosqer'!F46</f>
        <v>0</v>
      </c>
      <c r="E42" s="190">
        <f t="shared" si="1"/>
        <v>0</v>
      </c>
      <c r="F42" s="498"/>
      <c r="G42" s="81"/>
      <c r="H42" s="94"/>
      <c r="I42" s="94"/>
      <c r="J42" s="94"/>
      <c r="K42" s="94"/>
      <c r="L42" s="99"/>
      <c r="M42" s="99"/>
      <c r="N42" s="99"/>
      <c r="O42" s="99"/>
      <c r="P42" s="99"/>
      <c r="Q42" s="99"/>
      <c r="R42" s="99"/>
    </row>
    <row r="43" spans="1:18" s="39" customFormat="1" ht="40.9" customHeight="1">
      <c r="A43" s="42">
        <v>11</v>
      </c>
      <c r="B43" s="191" t="s">
        <v>18</v>
      </c>
      <c r="C43" s="189">
        <v>489</v>
      </c>
      <c r="D43" s="190">
        <f>+'Dramakan hosqer'!F47</f>
        <v>490</v>
      </c>
      <c r="E43" s="190">
        <f t="shared" si="1"/>
        <v>1</v>
      </c>
      <c r="F43" s="498" t="str">
        <f>+'Ekamutneri hamematakan'!F45</f>
        <v>Հիմք է ընդունվել փաստացի ծախսը և նախատեսվող հիմնական միջոցների վերանորոգումը</v>
      </c>
      <c r="G43" s="81"/>
      <c r="H43" s="94"/>
      <c r="I43" s="94"/>
      <c r="J43" s="94"/>
      <c r="K43" s="94"/>
      <c r="L43" s="99"/>
      <c r="M43" s="99"/>
      <c r="N43" s="99"/>
      <c r="O43" s="99"/>
      <c r="P43" s="99"/>
      <c r="Q43" s="99"/>
      <c r="R43" s="99"/>
    </row>
    <row r="44" spans="1:18" s="39" customFormat="1" ht="18" customHeight="1">
      <c r="A44" s="42">
        <v>12</v>
      </c>
      <c r="B44" s="191" t="s">
        <v>19</v>
      </c>
      <c r="C44" s="189">
        <v>283.10000000000002</v>
      </c>
      <c r="D44" s="190">
        <f>+'Dramakan hosqer'!F48</f>
        <v>294.83999999999997</v>
      </c>
      <c r="E44" s="190">
        <f t="shared" si="1"/>
        <v>11.739999999999952</v>
      </c>
      <c r="F44" s="498"/>
      <c r="G44" s="81"/>
      <c r="H44" s="94"/>
      <c r="I44" s="94"/>
      <c r="J44" s="94"/>
      <c r="K44" s="94"/>
      <c r="L44" s="99"/>
      <c r="M44" s="99"/>
      <c r="N44" s="99"/>
      <c r="O44" s="99"/>
      <c r="P44" s="99"/>
      <c r="Q44" s="99"/>
      <c r="R44" s="99"/>
    </row>
    <row r="45" spans="1:18" s="39" customFormat="1" ht="18" customHeight="1">
      <c r="A45" s="42">
        <v>13</v>
      </c>
      <c r="B45" s="191" t="s">
        <v>59</v>
      </c>
      <c r="C45" s="189">
        <v>747</v>
      </c>
      <c r="D45" s="190">
        <f>+'Dramakan hosqer'!F49</f>
        <v>996</v>
      </c>
      <c r="E45" s="190">
        <f t="shared" si="1"/>
        <v>249</v>
      </c>
      <c r="F45" s="498"/>
      <c r="G45" s="81"/>
      <c r="H45" s="94"/>
      <c r="I45" s="94"/>
      <c r="J45" s="94"/>
      <c r="K45" s="94"/>
      <c r="L45" s="99"/>
      <c r="M45" s="99"/>
      <c r="N45" s="99"/>
      <c r="O45" s="99"/>
      <c r="P45" s="99"/>
      <c r="Q45" s="99"/>
      <c r="R45" s="99"/>
    </row>
    <row r="46" spans="1:18" s="39" customFormat="1" ht="18" customHeight="1">
      <c r="A46" s="42">
        <v>14</v>
      </c>
      <c r="B46" s="204" t="s">
        <v>46</v>
      </c>
      <c r="C46" s="189">
        <v>86.4</v>
      </c>
      <c r="D46" s="190">
        <f>+'Dramakan hosqer'!F50</f>
        <v>96</v>
      </c>
      <c r="E46" s="190">
        <f t="shared" si="1"/>
        <v>9.5999999999999943</v>
      </c>
      <c r="F46" s="498"/>
      <c r="G46" s="81"/>
      <c r="H46" s="94"/>
      <c r="I46" s="94"/>
      <c r="J46" s="94"/>
      <c r="K46" s="94"/>
      <c r="L46" s="99"/>
      <c r="M46" s="99"/>
      <c r="N46" s="99"/>
      <c r="O46" s="99"/>
      <c r="P46" s="99"/>
      <c r="Q46" s="99"/>
      <c r="R46" s="99"/>
    </row>
    <row r="47" spans="1:18" s="39" customFormat="1" ht="18" customHeight="1">
      <c r="A47" s="42">
        <v>15</v>
      </c>
      <c r="B47" s="204" t="s">
        <v>37</v>
      </c>
      <c r="C47" s="189">
        <v>738</v>
      </c>
      <c r="D47" s="190">
        <f>+'Dramakan hosqer'!F51</f>
        <v>984</v>
      </c>
      <c r="E47" s="190">
        <f t="shared" si="1"/>
        <v>246</v>
      </c>
      <c r="F47" s="498"/>
      <c r="G47" s="81"/>
      <c r="H47" s="94"/>
      <c r="I47" s="94"/>
      <c r="J47" s="94"/>
      <c r="K47" s="94"/>
      <c r="L47" s="99"/>
      <c r="M47" s="99"/>
      <c r="N47" s="99"/>
      <c r="O47" s="99"/>
      <c r="P47" s="99"/>
      <c r="Q47" s="99"/>
      <c r="R47" s="99"/>
    </row>
    <row r="48" spans="1:18" s="39" customFormat="1" ht="38.25" customHeight="1">
      <c r="A48" s="42">
        <v>16</v>
      </c>
      <c r="B48" s="204" t="s">
        <v>67</v>
      </c>
      <c r="C48" s="189">
        <v>220</v>
      </c>
      <c r="D48" s="190">
        <f>+'Dramakan hosqer'!F52</f>
        <v>230</v>
      </c>
      <c r="E48" s="190">
        <f t="shared" si="1"/>
        <v>10</v>
      </c>
      <c r="F48" s="498"/>
      <c r="G48" s="81"/>
      <c r="H48" s="94"/>
      <c r="I48" s="94"/>
      <c r="J48" s="94"/>
      <c r="K48" s="94"/>
      <c r="L48" s="99"/>
      <c r="M48" s="99"/>
      <c r="N48" s="99"/>
      <c r="O48" s="99"/>
      <c r="P48" s="99"/>
      <c r="Q48" s="99"/>
      <c r="R48" s="99"/>
    </row>
    <row r="49" spans="1:18" s="39" customFormat="1" ht="36.75" customHeight="1">
      <c r="A49" s="42">
        <v>17</v>
      </c>
      <c r="B49" s="204" t="s">
        <v>68</v>
      </c>
      <c r="C49" s="189">
        <v>137</v>
      </c>
      <c r="D49" s="190">
        <f>+'Dramakan hosqer'!F53</f>
        <v>168</v>
      </c>
      <c r="E49" s="190">
        <f t="shared" si="1"/>
        <v>31</v>
      </c>
      <c r="F49" s="498"/>
      <c r="G49" s="5"/>
      <c r="H49" s="94"/>
      <c r="I49" s="94"/>
      <c r="J49" s="94"/>
      <c r="K49" s="94"/>
      <c r="L49" s="99"/>
      <c r="M49" s="99"/>
      <c r="N49" s="99"/>
      <c r="O49" s="99"/>
      <c r="P49" s="99"/>
      <c r="Q49" s="99"/>
      <c r="R49" s="99"/>
    </row>
    <row r="50" spans="1:18" s="39" customFormat="1" ht="18" customHeight="1">
      <c r="A50" s="42">
        <v>18</v>
      </c>
      <c r="B50" s="191" t="s">
        <v>38</v>
      </c>
      <c r="C50" s="189">
        <v>6</v>
      </c>
      <c r="D50" s="190">
        <f>+'Dramakan hosqer'!F54</f>
        <v>6</v>
      </c>
      <c r="E50" s="190">
        <f t="shared" si="1"/>
        <v>0</v>
      </c>
      <c r="F50" s="498"/>
      <c r="G50" s="81"/>
      <c r="H50" s="94"/>
      <c r="I50" s="94"/>
      <c r="J50" s="94"/>
      <c r="K50" s="94"/>
      <c r="L50" s="99"/>
      <c r="M50" s="99"/>
      <c r="N50" s="99"/>
      <c r="O50" s="99"/>
      <c r="P50" s="99"/>
      <c r="Q50" s="99"/>
      <c r="R50" s="99"/>
    </row>
    <row r="51" spans="1:18" s="39" customFormat="1" ht="18" hidden="1" customHeight="1">
      <c r="A51" s="42">
        <v>22</v>
      </c>
      <c r="B51" s="191" t="s">
        <v>111</v>
      </c>
      <c r="C51" s="189"/>
      <c r="D51" s="190">
        <f>+'Dramakan hosqer'!F55</f>
        <v>0</v>
      </c>
      <c r="E51" s="190">
        <f t="shared" si="1"/>
        <v>0</v>
      </c>
      <c r="F51" s="498"/>
      <c r="G51" s="81"/>
      <c r="H51" s="94"/>
      <c r="I51" s="94"/>
      <c r="J51" s="94"/>
      <c r="K51" s="94"/>
      <c r="L51" s="99"/>
      <c r="M51" s="99"/>
      <c r="N51" s="99"/>
      <c r="O51" s="99"/>
      <c r="P51" s="99"/>
      <c r="Q51" s="99"/>
      <c r="R51" s="99"/>
    </row>
    <row r="52" spans="1:18" s="39" customFormat="1" ht="46.7" customHeight="1">
      <c r="A52" s="42">
        <v>19</v>
      </c>
      <c r="B52" s="191" t="s">
        <v>39</v>
      </c>
      <c r="C52" s="189">
        <v>111.6</v>
      </c>
      <c r="D52" s="190">
        <f>+'Dramakan hosqer'!F56</f>
        <v>139.19999999999999</v>
      </c>
      <c r="E52" s="190">
        <f t="shared" si="1"/>
        <v>27.599999999999994</v>
      </c>
      <c r="F52" s="498" t="str">
        <f>+F61</f>
        <v>Ծախսի ավելացում պայմանավորված է ծառայությունների մատուցման սակագնի թանկացման հետ</v>
      </c>
      <c r="G52" s="81"/>
      <c r="H52" s="94"/>
      <c r="I52" s="94"/>
      <c r="J52" s="94"/>
      <c r="K52" s="94"/>
      <c r="L52" s="99"/>
      <c r="M52" s="99"/>
      <c r="N52" s="99"/>
      <c r="O52" s="99"/>
      <c r="P52" s="99"/>
      <c r="Q52" s="99"/>
      <c r="R52" s="99"/>
    </row>
    <row r="53" spans="1:18" s="39" customFormat="1" ht="18" customHeight="1">
      <c r="A53" s="42">
        <v>20</v>
      </c>
      <c r="B53" s="191" t="s">
        <v>56</v>
      </c>
      <c r="C53" s="189"/>
      <c r="D53" s="190">
        <f>+'Dramakan hosqer'!F57</f>
        <v>180</v>
      </c>
      <c r="E53" s="190">
        <f t="shared" si="1"/>
        <v>180</v>
      </c>
      <c r="F53" s="498"/>
      <c r="G53" s="81"/>
      <c r="H53" s="94"/>
      <c r="I53" s="94"/>
      <c r="J53" s="94"/>
      <c r="K53" s="94"/>
      <c r="L53" s="99"/>
      <c r="M53" s="99"/>
      <c r="N53" s="99"/>
      <c r="O53" s="99"/>
      <c r="P53" s="99"/>
      <c r="Q53" s="99"/>
      <c r="R53" s="99"/>
    </row>
    <row r="54" spans="1:18" s="39" customFormat="1" ht="35.25" customHeight="1">
      <c r="A54" s="42">
        <v>21</v>
      </c>
      <c r="B54" s="204" t="s">
        <v>235</v>
      </c>
      <c r="C54" s="189">
        <v>926.8</v>
      </c>
      <c r="D54" s="190">
        <f>+'Dramakan hosqer'!F58</f>
        <v>1080</v>
      </c>
      <c r="E54" s="190">
        <f t="shared" si="1"/>
        <v>153.20000000000005</v>
      </c>
      <c r="F54" s="498"/>
      <c r="G54" s="81"/>
      <c r="H54" s="94"/>
      <c r="I54" s="94"/>
      <c r="J54" s="94"/>
      <c r="K54" s="94"/>
      <c r="L54" s="99"/>
      <c r="M54" s="99"/>
      <c r="N54" s="99"/>
      <c r="O54" s="99"/>
      <c r="P54" s="99"/>
      <c r="Q54" s="99"/>
      <c r="R54" s="99"/>
    </row>
    <row r="55" spans="1:18" s="39" customFormat="1" ht="18" customHeight="1">
      <c r="A55" s="42">
        <v>22</v>
      </c>
      <c r="B55" s="191" t="s">
        <v>199</v>
      </c>
      <c r="C55" s="189"/>
      <c r="D55" s="190">
        <f>+'Dramakan hosqer'!F59</f>
        <v>180</v>
      </c>
      <c r="E55" s="190">
        <f t="shared" si="1"/>
        <v>180</v>
      </c>
      <c r="F55" s="498"/>
      <c r="G55" s="81"/>
      <c r="H55" s="94"/>
      <c r="I55" s="94"/>
      <c r="J55" s="94"/>
      <c r="K55" s="94"/>
      <c r="L55" s="99"/>
      <c r="M55" s="99"/>
      <c r="N55" s="99"/>
      <c r="O55" s="99"/>
      <c r="P55" s="99"/>
      <c r="Q55" s="99"/>
      <c r="R55" s="99"/>
    </row>
    <row r="56" spans="1:18" s="39" customFormat="1" ht="18" customHeight="1">
      <c r="A56" s="42">
        <v>23</v>
      </c>
      <c r="B56" s="194" t="str">
        <f>+'[5]Ekamutneri hamematakan'!B56</f>
        <v>Տրանսպորտի գծով</v>
      </c>
      <c r="C56" s="201">
        <v>311</v>
      </c>
      <c r="D56" s="189">
        <f>+'Dramakan hosqer'!F60</f>
        <v>400</v>
      </c>
      <c r="E56" s="190">
        <f t="shared" si="1"/>
        <v>89</v>
      </c>
      <c r="F56" s="498"/>
      <c r="G56" s="81"/>
      <c r="H56" s="94"/>
      <c r="I56" s="94"/>
      <c r="J56" s="94"/>
      <c r="K56" s="94"/>
      <c r="L56" s="99"/>
      <c r="M56" s="99"/>
      <c r="N56" s="99"/>
      <c r="O56" s="99"/>
      <c r="P56" s="99"/>
      <c r="Q56" s="99"/>
      <c r="R56" s="99"/>
    </row>
    <row r="57" spans="1:18" s="39" customFormat="1" ht="35.25" customHeight="1">
      <c r="A57" s="42">
        <v>24</v>
      </c>
      <c r="B57" s="232" t="str">
        <f>+'[5]Ekamutneri hamematakan'!B57</f>
        <v>Բեմականացումների հետ կապված այլ ծառայությունների և ծախսերի գծով</v>
      </c>
      <c r="C57" s="203">
        <v>12075.4</v>
      </c>
      <c r="D57" s="189">
        <f>+'Dramakan hosqer'!F61</f>
        <v>12850</v>
      </c>
      <c r="E57" s="190">
        <f t="shared" si="1"/>
        <v>774.60000000000036</v>
      </c>
      <c r="F57" s="498"/>
      <c r="G57" s="81"/>
      <c r="H57" s="94"/>
      <c r="I57" s="94"/>
      <c r="J57" s="94"/>
      <c r="K57" s="94"/>
      <c r="L57" s="99"/>
      <c r="M57" s="99"/>
      <c r="N57" s="99"/>
      <c r="O57" s="99"/>
      <c r="P57" s="99"/>
      <c r="Q57" s="99"/>
      <c r="R57" s="99"/>
    </row>
    <row r="58" spans="1:18" s="39" customFormat="1" ht="18" customHeight="1">
      <c r="A58" s="42">
        <v>25</v>
      </c>
      <c r="B58" s="195" t="str">
        <f>+'[5]Ekamutneri hamematakan'!B58</f>
        <v>Տոմսերի վաճառքի միջնորդավճարի գծով</v>
      </c>
      <c r="C58" s="201">
        <v>11322.7</v>
      </c>
      <c r="D58" s="189">
        <f>+'Dramakan hosqer'!F62</f>
        <v>17853.96</v>
      </c>
      <c r="E58" s="190">
        <f t="shared" si="1"/>
        <v>6531.2599999999984</v>
      </c>
      <c r="F58" s="498"/>
      <c r="G58" s="81"/>
      <c r="H58" s="94"/>
      <c r="I58" s="94"/>
      <c r="J58" s="94"/>
      <c r="K58" s="94"/>
      <c r="L58" s="99"/>
      <c r="M58" s="99"/>
      <c r="N58" s="99"/>
      <c r="O58" s="99"/>
      <c r="P58" s="99"/>
      <c r="Q58" s="99"/>
      <c r="R58" s="99"/>
    </row>
    <row r="59" spans="1:18" s="39" customFormat="1" ht="18" customHeight="1">
      <c r="A59" s="42">
        <v>26</v>
      </c>
      <c r="B59" s="195" t="str">
        <f>+'[5]Ekamutneri hamematakan'!B59</f>
        <v>Իրացված ապրանքների ինքնարժեք</v>
      </c>
      <c r="C59" s="201">
        <v>962.8</v>
      </c>
      <c r="D59" s="189">
        <f>+'Dramakan hosqer'!F63</f>
        <v>936</v>
      </c>
      <c r="E59" s="190">
        <f t="shared" si="1"/>
        <v>-26.799999999999955</v>
      </c>
      <c r="F59" s="498"/>
      <c r="G59" s="81"/>
      <c r="H59" s="94"/>
      <c r="I59" s="94"/>
      <c r="J59" s="94"/>
      <c r="K59" s="94"/>
      <c r="L59" s="99"/>
      <c r="M59" s="99"/>
      <c r="N59" s="99"/>
      <c r="O59" s="99"/>
      <c r="P59" s="99"/>
      <c r="Q59" s="99"/>
      <c r="R59" s="99"/>
    </row>
    <row r="60" spans="1:18" s="39" customFormat="1" ht="18" customHeight="1">
      <c r="A60" s="42">
        <v>27</v>
      </c>
      <c r="B60" s="195" t="str">
        <f>+'[5]Ekamutneri hamematakan'!B60</f>
        <v>Վառելիքի գծով</v>
      </c>
      <c r="C60" s="201">
        <v>250</v>
      </c>
      <c r="D60" s="189">
        <f>+'Dramakan hosqer'!F64</f>
        <v>300</v>
      </c>
      <c r="E60" s="190">
        <f t="shared" si="1"/>
        <v>50</v>
      </c>
      <c r="F60" s="498"/>
      <c r="G60" s="81"/>
      <c r="H60" s="94"/>
      <c r="I60" s="94"/>
      <c r="J60" s="94"/>
      <c r="K60" s="94"/>
      <c r="L60" s="99"/>
      <c r="M60" s="99"/>
      <c r="N60" s="99"/>
      <c r="O60" s="99"/>
      <c r="P60" s="99"/>
      <c r="Q60" s="99"/>
      <c r="R60" s="99"/>
    </row>
    <row r="61" spans="1:18" s="39" customFormat="1" ht="45.2" customHeight="1">
      <c r="A61" s="42">
        <v>28</v>
      </c>
      <c r="B61" s="195" t="str">
        <f>+'Dramakan hosqer'!B65</f>
        <v>Հաշվապահական ՀԾ համակարգի սպասարկում</v>
      </c>
      <c r="C61" s="201">
        <v>107</v>
      </c>
      <c r="D61" s="189">
        <f>+'Dramakan hosqer'!F65</f>
        <v>117</v>
      </c>
      <c r="E61" s="190">
        <f t="shared" si="1"/>
        <v>10</v>
      </c>
      <c r="F61" s="498" t="str">
        <f>+'Ekamutneri hamematakan'!F54</f>
        <v>Ծախսի ավելացում պայմանավորված է ծառայությունների մատուցման սակագնի թանկացման հետ</v>
      </c>
      <c r="G61" s="81"/>
      <c r="H61" s="94"/>
      <c r="I61" s="94"/>
      <c r="J61" s="94"/>
      <c r="K61" s="94"/>
      <c r="L61" s="99"/>
      <c r="M61" s="99"/>
      <c r="N61" s="99"/>
      <c r="O61" s="99"/>
      <c r="P61" s="99"/>
      <c r="Q61" s="99"/>
      <c r="R61" s="99"/>
    </row>
    <row r="62" spans="1:18" s="39" customFormat="1" ht="18" customHeight="1">
      <c r="A62" s="42">
        <v>29</v>
      </c>
      <c r="B62" s="195" t="str">
        <f>+'Dramakan hosqer'!B66</f>
        <v>Օտարվող գույքի վերագնահատման գծով</v>
      </c>
      <c r="C62" s="201">
        <v>30</v>
      </c>
      <c r="D62" s="189">
        <f>+'Dramakan hosqer'!F66</f>
        <v>80</v>
      </c>
      <c r="E62" s="190">
        <f t="shared" si="1"/>
        <v>50</v>
      </c>
      <c r="F62" s="498"/>
      <c r="G62" s="81"/>
      <c r="H62" s="94"/>
      <c r="I62" s="94"/>
      <c r="J62" s="94"/>
      <c r="K62" s="94"/>
      <c r="L62" s="99"/>
      <c r="M62" s="99"/>
      <c r="N62" s="99"/>
      <c r="O62" s="99"/>
      <c r="P62" s="99"/>
      <c r="Q62" s="99"/>
      <c r="R62" s="99"/>
    </row>
    <row r="63" spans="1:18" s="39" customFormat="1" ht="18" customHeight="1">
      <c r="A63" s="42">
        <v>30</v>
      </c>
      <c r="B63" s="195" t="str">
        <f>+'Dramakan hosqer'!B67</f>
        <v>Թատրոնի անվտանգության ապահովման ծառայություն</v>
      </c>
      <c r="C63" s="189">
        <v>6580</v>
      </c>
      <c r="D63" s="189">
        <f>+'Dramakan hosqer'!F67</f>
        <v>3956.3999999999996</v>
      </c>
      <c r="E63" s="190">
        <f t="shared" si="1"/>
        <v>-2623.6000000000004</v>
      </c>
      <c r="F63" s="498"/>
      <c r="G63" s="81"/>
      <c r="H63" s="94"/>
      <c r="I63" s="94"/>
      <c r="J63" s="94"/>
      <c r="K63" s="94"/>
      <c r="L63" s="99"/>
      <c r="M63" s="99"/>
      <c r="N63" s="99"/>
      <c r="O63" s="99"/>
      <c r="P63" s="99"/>
      <c r="Q63" s="99"/>
      <c r="R63" s="99"/>
    </row>
    <row r="64" spans="1:18" s="39" customFormat="1" ht="18" customHeight="1">
      <c r="A64" s="42">
        <v>31</v>
      </c>
      <c r="B64" s="195" t="str">
        <f>+'Dramakan hosqer'!B68</f>
        <v>Հաշվապահական հաշվառման ծառայության գծով</v>
      </c>
      <c r="C64" s="189">
        <v>880</v>
      </c>
      <c r="D64" s="189">
        <f>+'Dramakan hosqer'!F68</f>
        <v>960</v>
      </c>
      <c r="E64" s="190">
        <f t="shared" si="1"/>
        <v>80</v>
      </c>
      <c r="F64" s="498"/>
      <c r="G64" s="81"/>
      <c r="H64" s="94"/>
      <c r="I64" s="94"/>
      <c r="J64" s="94"/>
      <c r="K64" s="94"/>
      <c r="L64" s="99"/>
      <c r="M64" s="99"/>
      <c r="N64" s="99"/>
      <c r="O64" s="99"/>
      <c r="P64" s="99"/>
      <c r="Q64" s="99"/>
      <c r="R64" s="99"/>
    </row>
    <row r="65" spans="1:18" s="39" customFormat="1" ht="18" customHeight="1">
      <c r="A65" s="42">
        <v>32</v>
      </c>
      <c r="B65" s="195" t="str">
        <f>+'Dramakan hosqer'!B69</f>
        <v>Հեղինակային հոնորարների վճարների գծով</v>
      </c>
      <c r="C65" s="189">
        <v>15424.4</v>
      </c>
      <c r="D65" s="189">
        <f>+'Dramakan hosqer'!F69</f>
        <v>15900</v>
      </c>
      <c r="E65" s="190">
        <f t="shared" si="1"/>
        <v>475.60000000000036</v>
      </c>
      <c r="F65" s="498"/>
      <c r="G65" s="81"/>
      <c r="H65" s="94"/>
      <c r="I65" s="94"/>
      <c r="J65" s="94"/>
      <c r="K65" s="94"/>
      <c r="L65" s="99"/>
      <c r="M65" s="99"/>
      <c r="N65" s="99"/>
      <c r="O65" s="99"/>
      <c r="P65" s="99"/>
      <c r="Q65" s="99"/>
      <c r="R65" s="99"/>
    </row>
    <row r="66" spans="1:18" s="39" customFormat="1" ht="18" customHeight="1">
      <c r="A66" s="42">
        <v>33</v>
      </c>
      <c r="B66" s="195" t="str">
        <f>+'Dramakan hosqer'!B70</f>
        <v>Գովազդային և հրատարակչական վճարների գծով</v>
      </c>
      <c r="C66" s="189">
        <v>5406.4</v>
      </c>
      <c r="D66" s="189">
        <f>+'Dramakan hosqer'!F70</f>
        <v>5200</v>
      </c>
      <c r="E66" s="190">
        <f t="shared" si="1"/>
        <v>-206.39999999999964</v>
      </c>
      <c r="F66" s="498"/>
      <c r="G66" s="81"/>
      <c r="H66" s="94"/>
      <c r="I66" s="94"/>
      <c r="J66" s="94"/>
      <c r="K66" s="94"/>
      <c r="L66" s="99"/>
      <c r="M66" s="99"/>
      <c r="N66" s="99"/>
      <c r="O66" s="99"/>
      <c r="P66" s="99"/>
      <c r="Q66" s="99"/>
      <c r="R66" s="99"/>
    </row>
    <row r="67" spans="1:18" s="39" customFormat="1" ht="18" customHeight="1">
      <c r="A67" s="42">
        <v>34</v>
      </c>
      <c r="B67" s="195" t="str">
        <f>+'Dramakan hosqer'!B71</f>
        <v>Դոմենային անվան վճար</v>
      </c>
      <c r="C67" s="189">
        <v>17</v>
      </c>
      <c r="D67" s="189">
        <f>+'Dramakan hosqer'!F71</f>
        <v>24</v>
      </c>
      <c r="E67" s="190">
        <f t="shared" si="1"/>
        <v>7</v>
      </c>
      <c r="F67" s="498"/>
      <c r="G67" s="81"/>
      <c r="H67" s="94"/>
      <c r="I67" s="94"/>
      <c r="J67" s="94"/>
      <c r="K67" s="94"/>
      <c r="L67" s="99"/>
      <c r="M67" s="99"/>
      <c r="N67" s="99"/>
      <c r="O67" s="99"/>
      <c r="P67" s="99"/>
      <c r="Q67" s="99"/>
      <c r="R67" s="99"/>
    </row>
    <row r="68" spans="1:18" s="39" customFormat="1" ht="18" customHeight="1">
      <c r="A68" s="42">
        <v>35</v>
      </c>
      <c r="B68" s="195" t="str">
        <f>+'Dramakan hosqer'!B72</f>
        <v>Հակահրդեհային համակարգի սպասարկում</v>
      </c>
      <c r="C68" s="189"/>
      <c r="D68" s="189">
        <f>+'Dramakan hosqer'!F72</f>
        <v>180</v>
      </c>
      <c r="E68" s="190">
        <f t="shared" si="1"/>
        <v>180</v>
      </c>
      <c r="F68" s="498"/>
      <c r="G68" s="81"/>
      <c r="H68" s="94"/>
      <c r="I68" s="94"/>
      <c r="J68" s="94"/>
      <c r="K68" s="94"/>
      <c r="L68" s="99"/>
      <c r="M68" s="99"/>
      <c r="N68" s="99"/>
      <c r="O68" s="99"/>
      <c r="P68" s="99"/>
      <c r="Q68" s="99"/>
      <c r="R68" s="99"/>
    </row>
    <row r="69" spans="1:18" s="39" customFormat="1" ht="18" customHeight="1">
      <c r="A69" s="42">
        <v>36</v>
      </c>
      <c r="B69" s="195" t="str">
        <f>+'Dramakan hosqer'!B73</f>
        <v>Բեմական մեխանիզմների սպասարկում</v>
      </c>
      <c r="C69" s="189">
        <v>528</v>
      </c>
      <c r="D69" s="189">
        <f>+'Dramakan hosqer'!F73</f>
        <v>691.19999999999993</v>
      </c>
      <c r="E69" s="190">
        <f t="shared" si="1"/>
        <v>163.19999999999993</v>
      </c>
      <c r="F69" s="498"/>
      <c r="G69" s="81"/>
      <c r="H69" s="94"/>
      <c r="I69" s="94"/>
      <c r="J69" s="94"/>
      <c r="K69" s="94"/>
      <c r="L69" s="99"/>
      <c r="M69" s="99"/>
      <c r="N69" s="99"/>
      <c r="O69" s="99"/>
      <c r="P69" s="99"/>
      <c r="Q69" s="99"/>
      <c r="R69" s="99"/>
    </row>
    <row r="70" spans="1:18" s="39" customFormat="1" ht="33.950000000000003" customHeight="1">
      <c r="A70" s="42">
        <v>37</v>
      </c>
      <c r="B70" s="195" t="str">
        <f>+'Dramakan hosqer'!B74</f>
        <v>Վարձակալություն</v>
      </c>
      <c r="C70" s="189">
        <v>985</v>
      </c>
      <c r="D70" s="189">
        <f>+'Dramakan hosqer'!F74</f>
        <v>1500</v>
      </c>
      <c r="E70" s="190">
        <f t="shared" si="1"/>
        <v>515</v>
      </c>
      <c r="F70" s="498" t="str">
        <f>+'Ekamutneri hamematakan'!F72</f>
        <v>Հիմք է ընդունվել նախատեսված ներկայացումների քանակը</v>
      </c>
      <c r="G70" s="81"/>
      <c r="H70" s="94"/>
      <c r="I70" s="94"/>
      <c r="J70" s="94"/>
      <c r="K70" s="94"/>
      <c r="L70" s="99"/>
      <c r="M70" s="99"/>
      <c r="N70" s="99"/>
      <c r="O70" s="99"/>
      <c r="P70" s="99"/>
      <c r="Q70" s="99"/>
      <c r="R70" s="99"/>
    </row>
    <row r="71" spans="1:18" s="39" customFormat="1" ht="45.2" customHeight="1">
      <c r="A71" s="42">
        <v>38</v>
      </c>
      <c r="B71" s="195" t="str">
        <f>+'Dramakan hosqer'!B75</f>
        <v>Վարկի մարում</v>
      </c>
      <c r="C71" s="189"/>
      <c r="D71" s="189">
        <f>+'Dramakan hosqer'!F75</f>
        <v>1330</v>
      </c>
      <c r="E71" s="190">
        <f t="shared" si="1"/>
        <v>1330</v>
      </c>
      <c r="F71" s="498" t="str">
        <f>+'Ekamutneri hamematakan'!F73</f>
        <v>Նախատեսվում է ձեռք բերել գեներատոր, որի տարեկան վարկի գումարը կկազմի 1330.0 հազ.դրամ</v>
      </c>
      <c r="G71" s="81"/>
      <c r="H71" s="94"/>
      <c r="I71" s="94"/>
      <c r="J71" s="94"/>
      <c r="K71" s="94"/>
      <c r="L71" s="99"/>
      <c r="M71" s="99"/>
      <c r="N71" s="99"/>
      <c r="O71" s="99"/>
      <c r="P71" s="99"/>
      <c r="Q71" s="99"/>
      <c r="R71" s="99"/>
    </row>
    <row r="72" spans="1:18" s="39" customFormat="1" ht="18" customHeight="1">
      <c r="A72" s="42">
        <v>39</v>
      </c>
      <c r="B72" s="195" t="str">
        <f>+'Dramakan hosqer'!B76</f>
        <v>Համայնքի բյուջե</v>
      </c>
      <c r="C72" s="189">
        <v>2755.6</v>
      </c>
      <c r="D72" s="189">
        <f>+'Dramakan hosqer'!F76</f>
        <v>2993</v>
      </c>
      <c r="E72" s="190">
        <f t="shared" si="1"/>
        <v>237.40000000000009</v>
      </c>
      <c r="F72" s="498"/>
      <c r="G72" s="81"/>
      <c r="H72" s="94"/>
      <c r="I72" s="94"/>
      <c r="J72" s="94"/>
      <c r="K72" s="94"/>
      <c r="L72" s="99"/>
      <c r="M72" s="99"/>
      <c r="N72" s="99"/>
      <c r="O72" s="99"/>
      <c r="P72" s="99"/>
      <c r="Q72" s="99"/>
      <c r="R72" s="99"/>
    </row>
    <row r="73" spans="1:18" s="39" customFormat="1" ht="18" customHeight="1">
      <c r="A73" s="42">
        <v>40</v>
      </c>
      <c r="B73" s="195" t="s">
        <v>264</v>
      </c>
      <c r="C73" s="189">
        <v>2094.3000000000002</v>
      </c>
      <c r="D73" s="189"/>
      <c r="E73" s="190">
        <f>D73-C73</f>
        <v>-2094.3000000000002</v>
      </c>
      <c r="F73" s="498"/>
      <c r="G73" s="81"/>
      <c r="H73" s="94"/>
      <c r="I73" s="94"/>
      <c r="J73" s="94"/>
      <c r="K73" s="94"/>
      <c r="L73" s="99"/>
      <c r="M73" s="99"/>
      <c r="N73" s="99"/>
      <c r="O73" s="99"/>
      <c r="P73" s="99"/>
      <c r="Q73" s="99"/>
      <c r="R73" s="99"/>
    </row>
    <row r="74" spans="1:18" s="39" customFormat="1" ht="36.75" customHeight="1">
      <c r="A74" s="42">
        <v>41</v>
      </c>
      <c r="B74" s="197" t="s">
        <v>27</v>
      </c>
      <c r="C74" s="190">
        <f>SUM(C75:C77)</f>
        <v>43495.4</v>
      </c>
      <c r="D74" s="190">
        <f>SUM(D75:D77)</f>
        <v>56705</v>
      </c>
      <c r="E74" s="190">
        <f t="shared" si="1"/>
        <v>13209.599999999999</v>
      </c>
      <c r="F74" s="498"/>
      <c r="G74" s="81"/>
      <c r="H74" s="94"/>
      <c r="I74" s="94"/>
      <c r="J74" s="94"/>
      <c r="K74" s="94"/>
      <c r="L74" s="99"/>
      <c r="M74" s="99"/>
      <c r="N74" s="99"/>
      <c r="O74" s="99"/>
      <c r="P74" s="99"/>
      <c r="Q74" s="99"/>
      <c r="R74" s="99"/>
    </row>
    <row r="75" spans="1:18" s="398" customFormat="1" ht="18" hidden="1" customHeight="1">
      <c r="A75" s="393">
        <v>30.1</v>
      </c>
      <c r="B75" s="394" t="s">
        <v>28</v>
      </c>
      <c r="C75" s="382"/>
      <c r="D75" s="383">
        <f>+'Dramakan hosqer'!F80</f>
        <v>870</v>
      </c>
      <c r="E75" s="383">
        <f t="shared" si="1"/>
        <v>870</v>
      </c>
      <c r="F75" s="506"/>
      <c r="G75" s="395"/>
      <c r="H75" s="396"/>
      <c r="I75" s="396"/>
      <c r="J75" s="396"/>
      <c r="K75" s="396"/>
      <c r="L75" s="397"/>
      <c r="M75" s="397"/>
      <c r="N75" s="397"/>
      <c r="O75" s="397"/>
      <c r="P75" s="397"/>
      <c r="Q75" s="397"/>
      <c r="R75" s="397"/>
    </row>
    <row r="76" spans="1:18" s="398" customFormat="1" ht="18.75" customHeight="1">
      <c r="A76" s="393">
        <v>41.1</v>
      </c>
      <c r="B76" s="394" t="s">
        <v>41</v>
      </c>
      <c r="C76" s="382">
        <v>43160.4</v>
      </c>
      <c r="D76" s="383">
        <f>+'Dramakan hosqer'!F81</f>
        <v>55495</v>
      </c>
      <c r="E76" s="383">
        <f t="shared" si="1"/>
        <v>12334.599999999999</v>
      </c>
      <c r="F76" s="506"/>
      <c r="G76" s="395"/>
      <c r="H76" s="396"/>
      <c r="I76" s="396"/>
      <c r="J76" s="396"/>
      <c r="K76" s="396"/>
      <c r="L76" s="397"/>
      <c r="M76" s="397"/>
      <c r="N76" s="397"/>
      <c r="O76" s="397"/>
      <c r="P76" s="397"/>
      <c r="Q76" s="397"/>
      <c r="R76" s="397"/>
    </row>
    <row r="77" spans="1:18" s="398" customFormat="1" ht="18" customHeight="1">
      <c r="A77" s="393">
        <v>41.2</v>
      </c>
      <c r="B77" s="399" t="s">
        <v>75</v>
      </c>
      <c r="C77" s="382">
        <v>335</v>
      </c>
      <c r="D77" s="383">
        <f>+'Dramakan hosqer'!F82</f>
        <v>340</v>
      </c>
      <c r="E77" s="383">
        <f t="shared" si="1"/>
        <v>5</v>
      </c>
      <c r="F77" s="506"/>
      <c r="G77" s="395"/>
      <c r="H77" s="396"/>
      <c r="I77" s="396"/>
      <c r="J77" s="396"/>
      <c r="K77" s="396"/>
      <c r="L77" s="397"/>
      <c r="M77" s="397"/>
      <c r="N77" s="397"/>
      <c r="O77" s="397"/>
      <c r="P77" s="397"/>
      <c r="Q77" s="397"/>
      <c r="R77" s="397"/>
    </row>
    <row r="78" spans="1:18" s="39" customFormat="1" ht="18" customHeight="1">
      <c r="A78" s="52">
        <v>42</v>
      </c>
      <c r="B78" s="197" t="s">
        <v>29</v>
      </c>
      <c r="C78" s="189">
        <v>17657.599999999999</v>
      </c>
      <c r="D78" s="190">
        <f>+'Dramakan hosqer'!F83</f>
        <v>19041.399999999998</v>
      </c>
      <c r="E78" s="190">
        <f t="shared" si="1"/>
        <v>1383.7999999999993</v>
      </c>
      <c r="F78" s="498"/>
      <c r="G78" s="81"/>
      <c r="H78" s="94"/>
      <c r="I78" s="94"/>
      <c r="J78" s="94"/>
      <c r="K78" s="94"/>
      <c r="L78" s="99"/>
      <c r="M78" s="99"/>
      <c r="N78" s="99"/>
      <c r="O78" s="99"/>
      <c r="P78" s="99"/>
      <c r="Q78" s="99"/>
      <c r="R78" s="99"/>
    </row>
    <row r="79" spans="1:18" s="39" customFormat="1" ht="18" hidden="1" customHeight="1">
      <c r="A79" s="52">
        <v>32</v>
      </c>
      <c r="B79" s="192" t="s">
        <v>76</v>
      </c>
      <c r="C79" s="189"/>
      <c r="D79" s="190">
        <f>+'Dramakan hosqer'!F84</f>
        <v>0</v>
      </c>
      <c r="E79" s="190">
        <f t="shared" si="1"/>
        <v>0</v>
      </c>
      <c r="F79" s="498"/>
      <c r="G79" s="87"/>
      <c r="H79" s="94"/>
      <c r="I79" s="94"/>
      <c r="J79" s="94"/>
      <c r="K79" s="94"/>
      <c r="L79" s="99"/>
      <c r="M79" s="99"/>
      <c r="N79" s="99"/>
      <c r="O79" s="99"/>
      <c r="P79" s="99"/>
      <c r="Q79" s="99"/>
      <c r="R79" s="99"/>
    </row>
    <row r="80" spans="1:18" s="39" customFormat="1" ht="21.75" customHeight="1">
      <c r="A80" s="125" t="s">
        <v>49</v>
      </c>
      <c r="B80" s="10" t="s">
        <v>52</v>
      </c>
      <c r="C80" s="198">
        <f>+C81+C89</f>
        <v>8861.2999999999993</v>
      </c>
      <c r="D80" s="198">
        <f>+D81+D89</f>
        <v>12900</v>
      </c>
      <c r="E80" s="198">
        <f t="shared" si="1"/>
        <v>4038.7000000000007</v>
      </c>
      <c r="F80" s="505"/>
      <c r="G80" s="81"/>
      <c r="H80" s="94"/>
      <c r="I80" s="94"/>
      <c r="J80" s="94"/>
      <c r="K80" s="94"/>
      <c r="L80" s="99"/>
      <c r="M80" s="99"/>
      <c r="N80" s="99"/>
      <c r="O80" s="99"/>
      <c r="P80" s="99"/>
      <c r="Q80" s="99"/>
      <c r="R80" s="99"/>
    </row>
    <row r="81" spans="1:20" s="39" customFormat="1" ht="24" customHeight="1">
      <c r="A81" s="52">
        <v>1</v>
      </c>
      <c r="B81" s="199" t="s">
        <v>81</v>
      </c>
      <c r="C81" s="190">
        <f>SUM(C82:C88)</f>
        <v>8861.2999999999993</v>
      </c>
      <c r="D81" s="190">
        <f>SUM(D82:D88)</f>
        <v>12900</v>
      </c>
      <c r="E81" s="190">
        <f t="shared" si="1"/>
        <v>4038.7000000000007</v>
      </c>
      <c r="F81" s="498"/>
      <c r="G81" s="81"/>
      <c r="H81" s="94"/>
      <c r="I81" s="94"/>
      <c r="J81" s="94"/>
      <c r="K81" s="94"/>
      <c r="L81" s="99"/>
      <c r="M81" s="99"/>
      <c r="N81" s="99"/>
      <c r="O81" s="99"/>
      <c r="P81" s="99"/>
      <c r="Q81" s="99"/>
      <c r="R81" s="99"/>
    </row>
    <row r="82" spans="1:20" s="387" customFormat="1" ht="41.45" customHeight="1">
      <c r="A82" s="389">
        <v>1.1000000000000001</v>
      </c>
      <c r="B82" s="390" t="s">
        <v>77</v>
      </c>
      <c r="C82" s="382">
        <v>170.7</v>
      </c>
      <c r="D82" s="383">
        <f>+'Dramakan hosqer'!F87</f>
        <v>200</v>
      </c>
      <c r="E82" s="383">
        <f t="shared" si="1"/>
        <v>29.300000000000011</v>
      </c>
      <c r="F82" s="506" t="s">
        <v>293</v>
      </c>
      <c r="G82" s="384"/>
      <c r="H82" s="385"/>
      <c r="I82" s="385"/>
      <c r="J82" s="385"/>
      <c r="K82" s="385"/>
      <c r="L82" s="386"/>
      <c r="M82" s="386"/>
      <c r="N82" s="386"/>
      <c r="O82" s="386"/>
      <c r="P82" s="386"/>
      <c r="Q82" s="386"/>
      <c r="R82" s="386"/>
    </row>
    <row r="83" spans="1:20" s="387" customFormat="1" ht="32.85" customHeight="1">
      <c r="A83" s="389">
        <v>1.2</v>
      </c>
      <c r="B83" s="390" t="s">
        <v>78</v>
      </c>
      <c r="C83" s="382">
        <v>261.7</v>
      </c>
      <c r="D83" s="383">
        <f>+'Dramakan hosqer'!F88</f>
        <v>900</v>
      </c>
      <c r="E83" s="383">
        <f t="shared" si="1"/>
        <v>638.29999999999995</v>
      </c>
      <c r="F83" s="506" t="s">
        <v>317</v>
      </c>
      <c r="G83" s="384"/>
      <c r="H83" s="385"/>
      <c r="I83" s="385"/>
      <c r="J83" s="385"/>
      <c r="K83" s="385"/>
      <c r="L83" s="386"/>
      <c r="M83" s="386"/>
      <c r="N83" s="386"/>
      <c r="O83" s="386"/>
      <c r="P83" s="386"/>
      <c r="Q83" s="386"/>
      <c r="R83" s="386"/>
    </row>
    <row r="84" spans="1:20" s="387" customFormat="1" ht="46.7" customHeight="1">
      <c r="A84" s="389">
        <v>1.3</v>
      </c>
      <c r="B84" s="390" t="s">
        <v>79</v>
      </c>
      <c r="C84" s="382">
        <v>292.2</v>
      </c>
      <c r="D84" s="383">
        <f>+'Dramakan hosqer'!F89</f>
        <v>2000</v>
      </c>
      <c r="E84" s="383">
        <f t="shared" si="1"/>
        <v>1707.8</v>
      </c>
      <c r="F84" s="506" t="s">
        <v>316</v>
      </c>
      <c r="G84" s="384"/>
      <c r="H84" s="385"/>
      <c r="I84" s="385"/>
      <c r="J84" s="385"/>
      <c r="K84" s="385"/>
      <c r="L84" s="386"/>
      <c r="M84" s="386"/>
      <c r="N84" s="386"/>
      <c r="O84" s="386"/>
      <c r="P84" s="386"/>
      <c r="Q84" s="386"/>
      <c r="R84" s="386"/>
    </row>
    <row r="85" spans="1:20" s="387" customFormat="1" ht="18" hidden="1" customHeight="1">
      <c r="A85" s="389">
        <v>1.4</v>
      </c>
      <c r="B85" s="390" t="s">
        <v>168</v>
      </c>
      <c r="C85" s="382"/>
      <c r="D85" s="383">
        <f>+'Dramakan hosqer'!F90</f>
        <v>0</v>
      </c>
      <c r="E85" s="383">
        <f t="shared" si="1"/>
        <v>0</v>
      </c>
      <c r="F85" s="506"/>
      <c r="G85" s="384"/>
      <c r="H85" s="385"/>
      <c r="I85" s="385"/>
      <c r="J85" s="385"/>
      <c r="K85" s="385"/>
      <c r="L85" s="386"/>
      <c r="M85" s="386"/>
      <c r="N85" s="386"/>
      <c r="O85" s="386"/>
      <c r="P85" s="386"/>
      <c r="Q85" s="386"/>
      <c r="R85" s="386"/>
    </row>
    <row r="86" spans="1:20" s="387" customFormat="1" ht="18" hidden="1" customHeight="1">
      <c r="A86" s="389">
        <v>1.5</v>
      </c>
      <c r="B86" s="390" t="s">
        <v>57</v>
      </c>
      <c r="C86" s="382"/>
      <c r="D86" s="383">
        <f>+'Dramakan hosqer'!F91</f>
        <v>0</v>
      </c>
      <c r="E86" s="383">
        <f t="shared" ref="E86:E92" si="2">D86-C86</f>
        <v>0</v>
      </c>
      <c r="F86" s="506"/>
      <c r="G86" s="384"/>
      <c r="H86" s="385"/>
      <c r="I86" s="385"/>
      <c r="J86" s="385"/>
      <c r="K86" s="385"/>
      <c r="L86" s="386"/>
      <c r="M86" s="386"/>
      <c r="N86" s="386"/>
      <c r="O86" s="386"/>
      <c r="P86" s="386"/>
      <c r="Q86" s="386"/>
      <c r="R86" s="386"/>
    </row>
    <row r="87" spans="1:20" s="387" customFormat="1" ht="18" hidden="1" customHeight="1">
      <c r="A87" s="389">
        <v>1.6</v>
      </c>
      <c r="B87" s="391" t="s">
        <v>58</v>
      </c>
      <c r="C87" s="382"/>
      <c r="D87" s="382">
        <f>+'Dramakan hosqer'!F92</f>
        <v>0</v>
      </c>
      <c r="E87" s="383">
        <f t="shared" si="2"/>
        <v>0</v>
      </c>
      <c r="F87" s="506"/>
      <c r="G87" s="384"/>
      <c r="H87" s="385"/>
      <c r="I87" s="385"/>
      <c r="J87" s="385"/>
      <c r="K87" s="385"/>
      <c r="L87" s="386"/>
      <c r="M87" s="386"/>
      <c r="N87" s="386"/>
      <c r="O87" s="386"/>
      <c r="P87" s="386"/>
      <c r="Q87" s="386"/>
      <c r="R87" s="386"/>
    </row>
    <row r="88" spans="1:20" s="392" customFormat="1" ht="70.5" customHeight="1">
      <c r="A88" s="389">
        <v>1.4</v>
      </c>
      <c r="B88" s="391" t="str">
        <f>+'Dramakan hosqer'!B93</f>
        <v>նոր ներկայացում</v>
      </c>
      <c r="C88" s="382">
        <v>8136.7</v>
      </c>
      <c r="D88" s="382">
        <f>+'Dramakan hosqer'!F93</f>
        <v>9800</v>
      </c>
      <c r="E88" s="383">
        <f t="shared" si="2"/>
        <v>1663.3000000000002</v>
      </c>
      <c r="F88" s="506" t="s">
        <v>294</v>
      </c>
      <c r="G88" s="347"/>
      <c r="H88" s="385"/>
      <c r="I88" s="385"/>
      <c r="J88" s="385"/>
      <c r="K88" s="385"/>
      <c r="L88" s="385"/>
      <c r="M88" s="385"/>
      <c r="N88" s="386"/>
      <c r="O88" s="386"/>
      <c r="P88" s="386"/>
      <c r="Q88" s="386"/>
      <c r="R88" s="386"/>
      <c r="S88" s="386"/>
      <c r="T88" s="386"/>
    </row>
    <row r="89" spans="1:20" s="53" customFormat="1" ht="39.75" hidden="1" customHeight="1">
      <c r="A89" s="52">
        <v>2</v>
      </c>
      <c r="B89" s="200" t="s">
        <v>80</v>
      </c>
      <c r="C89" s="190">
        <f>SUM(C90:C92)</f>
        <v>0</v>
      </c>
      <c r="D89" s="190">
        <f>SUM(D90:D92)</f>
        <v>0</v>
      </c>
      <c r="E89" s="190">
        <f t="shared" si="2"/>
        <v>0</v>
      </c>
      <c r="F89" s="498"/>
      <c r="G89" s="81"/>
      <c r="H89" s="90"/>
      <c r="I89" s="90"/>
      <c r="J89" s="94"/>
      <c r="K89" s="94"/>
      <c r="L89" s="94"/>
      <c r="M89" s="94"/>
      <c r="N89" s="99"/>
      <c r="O89" s="99"/>
      <c r="P89" s="99"/>
      <c r="Q89" s="99"/>
      <c r="R89" s="99"/>
      <c r="S89" s="99"/>
      <c r="T89" s="99"/>
    </row>
    <row r="90" spans="1:20" s="404" customFormat="1" ht="18.75" hidden="1" customHeight="1">
      <c r="A90" s="389">
        <v>2.1</v>
      </c>
      <c r="B90" s="400" t="s">
        <v>54</v>
      </c>
      <c r="C90" s="382"/>
      <c r="D90" s="383">
        <f>+'Dramakan hosqer'!F95</f>
        <v>0</v>
      </c>
      <c r="E90" s="383">
        <f t="shared" si="2"/>
        <v>0</v>
      </c>
      <c r="F90" s="506"/>
      <c r="G90" s="401"/>
      <c r="H90" s="385"/>
      <c r="I90" s="385"/>
      <c r="J90" s="402"/>
      <c r="K90" s="402"/>
      <c r="L90" s="402"/>
      <c r="M90" s="402"/>
      <c r="N90" s="402"/>
      <c r="O90" s="403"/>
      <c r="P90" s="403"/>
      <c r="Q90" s="403"/>
    </row>
    <row r="91" spans="1:20" s="387" customFormat="1" ht="19.5" hidden="1" customHeight="1">
      <c r="A91" s="389">
        <v>2.2000000000000002</v>
      </c>
      <c r="B91" s="400" t="s">
        <v>53</v>
      </c>
      <c r="C91" s="382"/>
      <c r="D91" s="383">
        <f>+'Dramakan hosqer'!F96</f>
        <v>0</v>
      </c>
      <c r="E91" s="383">
        <f t="shared" si="2"/>
        <v>0</v>
      </c>
      <c r="F91" s="506"/>
      <c r="G91" s="384"/>
      <c r="H91" s="385"/>
      <c r="I91" s="385"/>
      <c r="J91" s="385"/>
      <c r="K91" s="385"/>
      <c r="L91" s="385"/>
      <c r="M91" s="385"/>
      <c r="N91" s="386"/>
      <c r="O91" s="386"/>
      <c r="P91" s="386"/>
      <c r="Q91" s="386"/>
      <c r="R91" s="386"/>
      <c r="S91" s="386"/>
      <c r="T91" s="386"/>
    </row>
    <row r="92" spans="1:20" s="387" customFormat="1" ht="23.25" hidden="1" customHeight="1">
      <c r="A92" s="389">
        <v>2.2999999999999998</v>
      </c>
      <c r="B92" s="400" t="s">
        <v>42</v>
      </c>
      <c r="C92" s="382"/>
      <c r="D92" s="383">
        <f>+'Dramakan hosqer'!F97</f>
        <v>0</v>
      </c>
      <c r="E92" s="383">
        <f t="shared" si="2"/>
        <v>0</v>
      </c>
      <c r="F92" s="506"/>
      <c r="G92" s="384"/>
      <c r="H92" s="385"/>
      <c r="I92" s="385"/>
      <c r="J92" s="385"/>
      <c r="K92" s="385"/>
      <c r="L92" s="385"/>
      <c r="M92" s="385"/>
      <c r="N92" s="386"/>
      <c r="O92" s="386"/>
      <c r="P92" s="386"/>
      <c r="Q92" s="386"/>
      <c r="R92" s="386"/>
      <c r="S92" s="386"/>
      <c r="T92" s="386"/>
    </row>
    <row r="93" spans="1:20" s="39" customFormat="1" ht="38.25" hidden="1" customHeight="1">
      <c r="A93" s="125" t="s">
        <v>50</v>
      </c>
      <c r="B93" s="10" t="s">
        <v>120</v>
      </c>
      <c r="C93" s="198">
        <f>SUM(C94:C95)</f>
        <v>0</v>
      </c>
      <c r="D93" s="198">
        <f>SUM(D94:D95)</f>
        <v>0</v>
      </c>
      <c r="E93" s="198">
        <f t="shared" ref="E93:E96" si="3">D93-C93</f>
        <v>0</v>
      </c>
      <c r="F93" s="505"/>
      <c r="G93" s="81"/>
      <c r="H93" s="90"/>
      <c r="I93" s="90"/>
      <c r="J93" s="94"/>
      <c r="K93" s="94"/>
      <c r="L93" s="94"/>
      <c r="M93" s="94"/>
      <c r="N93" s="99"/>
      <c r="O93" s="99"/>
      <c r="P93" s="99"/>
      <c r="Q93" s="99"/>
      <c r="R93" s="99"/>
      <c r="S93" s="99"/>
      <c r="T93" s="99"/>
    </row>
    <row r="94" spans="1:20" s="39" customFormat="1" ht="18" hidden="1" customHeight="1">
      <c r="A94" s="52">
        <v>1</v>
      </c>
      <c r="B94" s="195" t="str">
        <f>+'Dramakan hosqer'!B99</f>
        <v>Աշխատավարձի գծով</v>
      </c>
      <c r="C94" s="189"/>
      <c r="D94" s="189">
        <f>+'Dramakan hosqer'!F99</f>
        <v>0</v>
      </c>
      <c r="E94" s="189">
        <f>D94-C94</f>
        <v>0</v>
      </c>
      <c r="F94" s="498"/>
      <c r="G94" s="81"/>
      <c r="H94" s="90"/>
      <c r="I94" s="90"/>
      <c r="J94" s="94"/>
      <c r="K94" s="94"/>
      <c r="L94" s="94"/>
      <c r="M94" s="94"/>
      <c r="N94" s="99"/>
      <c r="O94" s="99"/>
      <c r="P94" s="99"/>
      <c r="Q94" s="99"/>
      <c r="R94" s="99"/>
      <c r="S94" s="99"/>
      <c r="T94" s="99"/>
    </row>
    <row r="95" spans="1:20" s="51" customFormat="1" ht="18" hidden="1" customHeight="1">
      <c r="A95" s="52">
        <v>2</v>
      </c>
      <c r="B95" s="195" t="str">
        <f>+'Dramakan hosqer'!B100</f>
        <v>Պարգևատրման գծով</v>
      </c>
      <c r="C95" s="189"/>
      <c r="D95" s="189">
        <f>+'Dramakan hosqer'!F100</f>
        <v>0</v>
      </c>
      <c r="E95" s="189">
        <f>D95-C95</f>
        <v>0</v>
      </c>
      <c r="F95" s="498"/>
      <c r="G95" s="81"/>
      <c r="H95" s="90"/>
      <c r="I95" s="90"/>
      <c r="J95" s="80"/>
      <c r="K95" s="80"/>
      <c r="L95" s="80"/>
      <c r="M95" s="80"/>
      <c r="N95" s="76"/>
      <c r="O95" s="76"/>
      <c r="P95" s="76"/>
      <c r="Q95" s="76"/>
      <c r="R95" s="76"/>
      <c r="S95" s="76"/>
      <c r="T95" s="76"/>
    </row>
    <row r="96" spans="1:20" s="32" customFormat="1" ht="43.5" customHeight="1">
      <c r="A96" s="9" t="s">
        <v>30</v>
      </c>
      <c r="B96" s="10" t="s">
        <v>31</v>
      </c>
      <c r="C96" s="198">
        <f>C6+C7-C25</f>
        <v>20081.000000000058</v>
      </c>
      <c r="D96" s="198">
        <f>D6+D7-D25</f>
        <v>2858.1199999998207</v>
      </c>
      <c r="E96" s="198">
        <f t="shared" si="3"/>
        <v>-17222.880000000237</v>
      </c>
      <c r="F96" s="505"/>
      <c r="G96" s="106"/>
      <c r="H96" s="90"/>
      <c r="I96" s="90"/>
      <c r="J96" s="95"/>
      <c r="K96" s="95"/>
      <c r="L96" s="95"/>
      <c r="M96" s="95"/>
      <c r="N96" s="100"/>
      <c r="O96" s="100"/>
      <c r="P96" s="100"/>
      <c r="Q96" s="100"/>
      <c r="R96" s="100"/>
      <c r="S96" s="100"/>
      <c r="T96" s="100"/>
    </row>
    <row r="97" spans="1:20" s="17" customFormat="1" ht="46.5" customHeight="1">
      <c r="A97" s="15"/>
      <c r="B97" s="15"/>
      <c r="C97" s="15"/>
      <c r="D97" s="494"/>
      <c r="E97" s="15"/>
      <c r="F97" s="31"/>
      <c r="G97" s="103"/>
      <c r="H97" s="90"/>
      <c r="I97" s="90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1:20" s="17" customFormat="1" ht="25.5" customHeight="1">
      <c r="B98" s="13" t="str">
        <f>+'Ekamut-caxs'!B93</f>
        <v>ՏՆՕՐԵՆԻ Ժ/Պ՝</v>
      </c>
      <c r="C98" s="15"/>
      <c r="D98" s="540" t="str">
        <f>+'Ekamut-caxs'!C93</f>
        <v>Գ. Խաչատրյան</v>
      </c>
      <c r="E98" s="536"/>
      <c r="F98" s="106"/>
      <c r="G98" s="103"/>
      <c r="H98" s="90"/>
      <c r="I98" s="90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1:20" ht="13.5" customHeight="1">
      <c r="A99" s="17"/>
      <c r="B99" s="17" t="s">
        <v>4</v>
      </c>
      <c r="C99" s="17"/>
      <c r="D99" s="539" t="s">
        <v>85</v>
      </c>
      <c r="E99" s="539"/>
      <c r="F99" s="507"/>
    </row>
    <row r="100" spans="1:20" s="14" customFormat="1" ht="22.5" customHeight="1">
      <c r="A100" s="15"/>
      <c r="B100" s="89" t="s">
        <v>259</v>
      </c>
      <c r="C100" s="15"/>
      <c r="D100" s="536" t="str">
        <f>+'Ekamut-caxs'!C95</f>
        <v>Ա. Բարեղամյան</v>
      </c>
      <c r="E100" s="536"/>
      <c r="F100" s="106"/>
      <c r="G100" s="101"/>
      <c r="H100" s="90"/>
      <c r="I100" s="90"/>
      <c r="J100" s="90"/>
      <c r="K100" s="90"/>
      <c r="L100" s="90"/>
      <c r="M100" s="90"/>
      <c r="N100" s="96"/>
      <c r="O100" s="96"/>
      <c r="P100" s="96"/>
      <c r="Q100" s="96"/>
      <c r="R100" s="96"/>
      <c r="S100" s="96"/>
      <c r="T100" s="96"/>
    </row>
    <row r="101" spans="1:20" s="14" customFormat="1" ht="12" customHeight="1">
      <c r="A101" s="15"/>
      <c r="B101" s="15"/>
      <c r="C101" s="15"/>
      <c r="D101" s="539" t="s">
        <v>85</v>
      </c>
      <c r="E101" s="539"/>
      <c r="F101" s="507"/>
      <c r="G101" s="101"/>
      <c r="H101" s="90"/>
      <c r="I101" s="90"/>
      <c r="J101" s="90"/>
      <c r="K101" s="90"/>
      <c r="L101" s="90"/>
      <c r="M101" s="90"/>
      <c r="N101" s="96"/>
      <c r="O101" s="96"/>
      <c r="P101" s="96"/>
      <c r="Q101" s="96"/>
      <c r="R101" s="96"/>
      <c r="S101" s="96"/>
      <c r="T101" s="96"/>
    </row>
    <row r="102" spans="1:20" s="14" customFormat="1">
      <c r="A102" s="15"/>
      <c r="B102" s="124" t="s">
        <v>1</v>
      </c>
      <c r="C102" s="15"/>
      <c r="D102" s="15"/>
      <c r="E102" s="15"/>
      <c r="F102" s="31"/>
      <c r="G102" s="101"/>
      <c r="H102" s="90"/>
      <c r="I102" s="90"/>
      <c r="J102" s="90"/>
      <c r="K102" s="90"/>
      <c r="L102" s="90"/>
      <c r="M102" s="90"/>
      <c r="N102" s="96"/>
      <c r="O102" s="96"/>
      <c r="P102" s="96"/>
      <c r="Q102" s="96"/>
      <c r="R102" s="96"/>
      <c r="S102" s="96"/>
      <c r="T102" s="96"/>
    </row>
    <row r="103" spans="1:20" s="14" customFormat="1">
      <c r="F103" s="101"/>
      <c r="G103" s="101"/>
      <c r="H103" s="90"/>
      <c r="I103" s="90"/>
      <c r="J103" s="90"/>
      <c r="K103" s="90"/>
      <c r="L103" s="90"/>
      <c r="M103" s="90"/>
      <c r="N103" s="96"/>
      <c r="O103" s="96"/>
      <c r="P103" s="96"/>
      <c r="Q103" s="96"/>
      <c r="R103" s="96"/>
      <c r="S103" s="96"/>
      <c r="T103" s="96"/>
    </row>
    <row r="104" spans="1:20" s="14" customFormat="1">
      <c r="F104" s="101"/>
      <c r="G104" s="101"/>
      <c r="H104" s="90"/>
      <c r="I104" s="90"/>
      <c r="J104" s="90"/>
      <c r="K104" s="90"/>
      <c r="L104" s="90"/>
      <c r="M104" s="90"/>
      <c r="N104" s="96"/>
      <c r="O104" s="96"/>
      <c r="P104" s="96"/>
      <c r="Q104" s="96"/>
      <c r="R104" s="96"/>
      <c r="S104" s="96"/>
      <c r="T104" s="96"/>
    </row>
    <row r="105" spans="1:20" s="14" customFormat="1">
      <c r="F105" s="101"/>
      <c r="G105" s="101"/>
      <c r="H105" s="90"/>
      <c r="I105" s="90"/>
      <c r="J105" s="90"/>
      <c r="K105" s="90"/>
      <c r="L105" s="90"/>
      <c r="M105" s="90"/>
      <c r="N105" s="96"/>
      <c r="O105" s="96"/>
      <c r="P105" s="96"/>
      <c r="Q105" s="96"/>
      <c r="R105" s="96"/>
      <c r="S105" s="96"/>
      <c r="T105" s="96"/>
    </row>
    <row r="106" spans="1:20" s="14" customFormat="1">
      <c r="F106" s="101"/>
      <c r="G106" s="101"/>
      <c r="H106" s="90"/>
      <c r="I106" s="90"/>
      <c r="J106" s="90"/>
      <c r="K106" s="90"/>
      <c r="L106" s="90"/>
      <c r="M106" s="90"/>
      <c r="N106" s="96"/>
      <c r="O106" s="96"/>
      <c r="P106" s="96"/>
      <c r="Q106" s="96"/>
      <c r="R106" s="96"/>
      <c r="S106" s="96"/>
      <c r="T106" s="96"/>
    </row>
    <row r="107" spans="1:20" s="14" customFormat="1">
      <c r="F107" s="101"/>
      <c r="G107" s="101"/>
      <c r="H107" s="90"/>
      <c r="I107" s="90"/>
      <c r="J107" s="90"/>
      <c r="K107" s="90"/>
      <c r="L107" s="90"/>
      <c r="M107" s="90"/>
      <c r="N107" s="96"/>
      <c r="O107" s="96"/>
      <c r="P107" s="96"/>
      <c r="Q107" s="96"/>
      <c r="R107" s="96"/>
      <c r="S107" s="96"/>
      <c r="T107" s="96"/>
    </row>
    <row r="108" spans="1:20" s="14" customFormat="1">
      <c r="F108" s="101"/>
      <c r="G108" s="101"/>
      <c r="H108" s="90"/>
      <c r="I108" s="90"/>
      <c r="J108" s="90"/>
      <c r="K108" s="90"/>
      <c r="L108" s="90"/>
      <c r="M108" s="90"/>
      <c r="N108" s="96"/>
      <c r="O108" s="96"/>
      <c r="P108" s="96"/>
      <c r="Q108" s="96"/>
      <c r="R108" s="96"/>
      <c r="S108" s="96"/>
      <c r="T108" s="96"/>
    </row>
    <row r="109" spans="1:20" s="14" customFormat="1">
      <c r="F109" s="101"/>
      <c r="G109" s="101"/>
      <c r="H109" s="90"/>
      <c r="I109" s="90"/>
      <c r="J109" s="90"/>
      <c r="K109" s="90"/>
      <c r="L109" s="90"/>
      <c r="M109" s="90"/>
      <c r="N109" s="96"/>
      <c r="O109" s="96"/>
      <c r="P109" s="96"/>
      <c r="Q109" s="96"/>
      <c r="R109" s="96"/>
      <c r="S109" s="96"/>
      <c r="T109" s="96"/>
    </row>
    <row r="110" spans="1:20" s="14" customFormat="1">
      <c r="F110" s="101"/>
      <c r="G110" s="101"/>
      <c r="H110" s="90"/>
      <c r="I110" s="90"/>
      <c r="J110" s="90"/>
      <c r="K110" s="90"/>
      <c r="L110" s="90"/>
      <c r="M110" s="90"/>
      <c r="N110" s="96"/>
      <c r="O110" s="96"/>
      <c r="P110" s="96"/>
      <c r="Q110" s="96"/>
      <c r="R110" s="96"/>
      <c r="S110" s="96"/>
      <c r="T110" s="96"/>
    </row>
    <row r="111" spans="1:20" s="14" customFormat="1">
      <c r="F111" s="101"/>
      <c r="G111" s="101"/>
      <c r="H111" s="90"/>
      <c r="I111" s="90"/>
      <c r="J111" s="90"/>
      <c r="K111" s="90"/>
      <c r="L111" s="90"/>
      <c r="M111" s="90"/>
      <c r="N111" s="96"/>
      <c r="O111" s="96"/>
      <c r="P111" s="96"/>
      <c r="Q111" s="96"/>
      <c r="R111" s="96"/>
      <c r="S111" s="96"/>
      <c r="T111" s="96"/>
    </row>
    <row r="112" spans="1:20" s="14" customFormat="1">
      <c r="F112" s="101"/>
      <c r="G112" s="101"/>
      <c r="H112" s="90"/>
      <c r="I112" s="90"/>
      <c r="J112" s="90"/>
      <c r="K112" s="90"/>
      <c r="L112" s="90"/>
      <c r="M112" s="90"/>
      <c r="N112" s="96"/>
      <c r="O112" s="96"/>
      <c r="P112" s="96"/>
      <c r="Q112" s="96"/>
      <c r="R112" s="96"/>
      <c r="S112" s="96"/>
      <c r="T112" s="96"/>
    </row>
    <row r="113" spans="6:20" s="14" customFormat="1">
      <c r="F113" s="101"/>
      <c r="G113" s="101"/>
      <c r="H113" s="90"/>
      <c r="I113" s="90"/>
      <c r="J113" s="90"/>
      <c r="K113" s="90"/>
      <c r="L113" s="90"/>
      <c r="M113" s="90"/>
      <c r="N113" s="96"/>
      <c r="O113" s="96"/>
      <c r="P113" s="96"/>
      <c r="Q113" s="96"/>
      <c r="R113" s="96"/>
      <c r="S113" s="96"/>
      <c r="T113" s="96"/>
    </row>
    <row r="114" spans="6:20" s="14" customFormat="1">
      <c r="F114" s="101"/>
      <c r="G114" s="101"/>
      <c r="H114" s="90"/>
      <c r="I114" s="90"/>
      <c r="J114" s="90"/>
      <c r="K114" s="90"/>
      <c r="L114" s="90"/>
      <c r="M114" s="90"/>
      <c r="N114" s="96"/>
      <c r="O114" s="96"/>
      <c r="P114" s="96"/>
      <c r="Q114" s="96"/>
      <c r="R114" s="96"/>
      <c r="S114" s="96"/>
      <c r="T114" s="96"/>
    </row>
    <row r="115" spans="6:20" s="14" customFormat="1">
      <c r="F115" s="101"/>
      <c r="G115" s="101"/>
      <c r="H115" s="90"/>
      <c r="I115" s="90"/>
      <c r="J115" s="90"/>
      <c r="K115" s="90"/>
      <c r="L115" s="90"/>
      <c r="M115" s="90"/>
      <c r="N115" s="96"/>
      <c r="O115" s="96"/>
      <c r="P115" s="96"/>
      <c r="Q115" s="96"/>
      <c r="R115" s="96"/>
      <c r="S115" s="96"/>
      <c r="T115" s="96"/>
    </row>
    <row r="116" spans="6:20" s="14" customFormat="1">
      <c r="F116" s="101"/>
      <c r="G116" s="101"/>
      <c r="H116" s="90"/>
      <c r="I116" s="90"/>
      <c r="J116" s="90"/>
      <c r="K116" s="90"/>
      <c r="L116" s="90"/>
      <c r="M116" s="90"/>
      <c r="N116" s="96"/>
      <c r="O116" s="96"/>
      <c r="P116" s="96"/>
      <c r="Q116" s="96"/>
      <c r="R116" s="96"/>
      <c r="S116" s="96"/>
      <c r="T116" s="96"/>
    </row>
    <row r="117" spans="6:20" s="14" customFormat="1">
      <c r="F117" s="101"/>
      <c r="G117" s="101"/>
      <c r="H117" s="90"/>
      <c r="I117" s="90"/>
      <c r="J117" s="90"/>
      <c r="K117" s="90"/>
      <c r="L117" s="90"/>
      <c r="M117" s="90"/>
      <c r="N117" s="96"/>
      <c r="O117" s="96"/>
      <c r="P117" s="96"/>
      <c r="Q117" s="96"/>
      <c r="R117" s="96"/>
      <c r="S117" s="96"/>
      <c r="T117" s="96"/>
    </row>
    <row r="118" spans="6:20" s="14" customFormat="1">
      <c r="F118" s="101"/>
      <c r="G118" s="101"/>
      <c r="H118" s="90"/>
      <c r="I118" s="90"/>
      <c r="J118" s="90"/>
      <c r="K118" s="90"/>
      <c r="L118" s="90"/>
      <c r="M118" s="90"/>
      <c r="N118" s="96"/>
      <c r="O118" s="96"/>
      <c r="P118" s="96"/>
      <c r="Q118" s="96"/>
      <c r="R118" s="96"/>
      <c r="S118" s="96"/>
      <c r="T118" s="96"/>
    </row>
    <row r="119" spans="6:20" s="14" customFormat="1">
      <c r="F119" s="101"/>
      <c r="G119" s="101"/>
      <c r="H119" s="90"/>
      <c r="I119" s="90"/>
      <c r="J119" s="90"/>
      <c r="K119" s="90"/>
      <c r="L119" s="90"/>
      <c r="M119" s="90"/>
      <c r="N119" s="96"/>
      <c r="O119" s="96"/>
      <c r="P119" s="96"/>
      <c r="Q119" s="96"/>
      <c r="R119" s="96"/>
      <c r="S119" s="96"/>
      <c r="T119" s="96"/>
    </row>
    <row r="120" spans="6:20" s="14" customFormat="1">
      <c r="F120" s="101"/>
      <c r="G120" s="101"/>
      <c r="H120" s="90"/>
      <c r="I120" s="90"/>
      <c r="J120" s="90"/>
      <c r="K120" s="90"/>
      <c r="L120" s="90"/>
      <c r="M120" s="90"/>
      <c r="N120" s="96"/>
      <c r="O120" s="96"/>
      <c r="P120" s="96"/>
      <c r="Q120" s="96"/>
      <c r="R120" s="96"/>
      <c r="S120" s="96"/>
      <c r="T120" s="96"/>
    </row>
    <row r="121" spans="6:20" s="14" customFormat="1">
      <c r="F121" s="101"/>
      <c r="G121" s="101"/>
      <c r="H121" s="90"/>
      <c r="I121" s="90"/>
      <c r="J121" s="90"/>
      <c r="K121" s="90"/>
      <c r="L121" s="90"/>
      <c r="M121" s="90"/>
      <c r="N121" s="96"/>
      <c r="O121" s="96"/>
      <c r="P121" s="96"/>
      <c r="Q121" s="96"/>
      <c r="R121" s="96"/>
      <c r="S121" s="96"/>
      <c r="T121" s="96"/>
    </row>
    <row r="122" spans="6:20" s="14" customFormat="1">
      <c r="F122" s="101"/>
      <c r="G122" s="101"/>
      <c r="H122" s="90"/>
      <c r="I122" s="90"/>
      <c r="J122" s="90"/>
      <c r="K122" s="90"/>
      <c r="L122" s="90"/>
      <c r="M122" s="90"/>
      <c r="N122" s="96"/>
      <c r="O122" s="96"/>
      <c r="P122" s="96"/>
      <c r="Q122" s="96"/>
      <c r="R122" s="96"/>
      <c r="S122" s="96"/>
      <c r="T122" s="96"/>
    </row>
    <row r="123" spans="6:20" s="14" customFormat="1">
      <c r="F123" s="101"/>
      <c r="G123" s="101"/>
      <c r="H123" s="90"/>
      <c r="I123" s="90"/>
      <c r="J123" s="90"/>
      <c r="K123" s="90"/>
      <c r="L123" s="90"/>
      <c r="M123" s="90"/>
      <c r="N123" s="96"/>
      <c r="O123" s="96"/>
      <c r="P123" s="96"/>
      <c r="Q123" s="96"/>
      <c r="R123" s="96"/>
      <c r="S123" s="96"/>
      <c r="T123" s="96"/>
    </row>
    <row r="124" spans="6:20" s="14" customFormat="1">
      <c r="F124" s="101"/>
      <c r="G124" s="101"/>
      <c r="H124" s="90"/>
      <c r="I124" s="90"/>
      <c r="J124" s="90"/>
      <c r="K124" s="90"/>
      <c r="L124" s="90"/>
      <c r="M124" s="90"/>
      <c r="N124" s="96"/>
      <c r="O124" s="96"/>
      <c r="P124" s="96"/>
      <c r="Q124" s="96"/>
      <c r="R124" s="96"/>
      <c r="S124" s="96"/>
      <c r="T124" s="96"/>
    </row>
    <row r="125" spans="6:20" s="14" customFormat="1">
      <c r="F125" s="101"/>
      <c r="G125" s="101"/>
      <c r="H125" s="90"/>
      <c r="I125" s="90"/>
      <c r="J125" s="90"/>
      <c r="K125" s="90"/>
      <c r="L125" s="90"/>
      <c r="M125" s="90"/>
      <c r="N125" s="96"/>
      <c r="O125" s="96"/>
      <c r="P125" s="96"/>
      <c r="Q125" s="96"/>
      <c r="R125" s="96"/>
      <c r="S125" s="96"/>
      <c r="T125" s="96"/>
    </row>
    <row r="126" spans="6:20" s="14" customFormat="1">
      <c r="F126" s="101"/>
      <c r="G126" s="101"/>
      <c r="H126" s="90"/>
      <c r="I126" s="90"/>
      <c r="J126" s="90"/>
      <c r="K126" s="90"/>
      <c r="L126" s="90"/>
      <c r="M126" s="90"/>
      <c r="N126" s="96"/>
      <c r="O126" s="96"/>
      <c r="P126" s="96"/>
      <c r="Q126" s="96"/>
      <c r="R126" s="96"/>
      <c r="S126" s="96"/>
      <c r="T126" s="96"/>
    </row>
    <row r="127" spans="6:20" s="14" customFormat="1">
      <c r="F127" s="101"/>
      <c r="G127" s="101"/>
      <c r="H127" s="90"/>
      <c r="I127" s="90"/>
      <c r="J127" s="90"/>
      <c r="K127" s="90"/>
      <c r="L127" s="90"/>
      <c r="M127" s="90"/>
      <c r="N127" s="96"/>
      <c r="O127" s="96"/>
      <c r="P127" s="96"/>
      <c r="Q127" s="96"/>
      <c r="R127" s="96"/>
      <c r="S127" s="96"/>
      <c r="T127" s="96"/>
    </row>
    <row r="128" spans="6:20" s="14" customFormat="1">
      <c r="F128" s="101"/>
      <c r="G128" s="101"/>
      <c r="H128" s="90"/>
      <c r="I128" s="90"/>
      <c r="J128" s="90"/>
      <c r="K128" s="90"/>
      <c r="L128" s="90"/>
      <c r="M128" s="90"/>
      <c r="N128" s="96"/>
      <c r="O128" s="96"/>
      <c r="P128" s="96"/>
      <c r="Q128" s="96"/>
      <c r="R128" s="96"/>
      <c r="S128" s="96"/>
      <c r="T128" s="96"/>
    </row>
    <row r="129" spans="6:20" s="14" customFormat="1">
      <c r="F129" s="101"/>
      <c r="G129" s="101"/>
      <c r="H129" s="90"/>
      <c r="I129" s="90"/>
      <c r="J129" s="90"/>
      <c r="K129" s="90"/>
      <c r="L129" s="90"/>
      <c r="M129" s="90"/>
      <c r="N129" s="96"/>
      <c r="O129" s="96"/>
      <c r="P129" s="96"/>
      <c r="Q129" s="96"/>
      <c r="R129" s="96"/>
      <c r="S129" s="96"/>
      <c r="T129" s="96"/>
    </row>
    <row r="130" spans="6:20" s="14" customFormat="1">
      <c r="F130" s="101"/>
      <c r="G130" s="101"/>
      <c r="H130" s="90"/>
      <c r="I130" s="90"/>
      <c r="J130" s="90"/>
      <c r="K130" s="90"/>
      <c r="L130" s="90"/>
      <c r="M130" s="90"/>
      <c r="N130" s="96"/>
      <c r="O130" s="96"/>
      <c r="P130" s="96"/>
      <c r="Q130" s="96"/>
      <c r="R130" s="96"/>
      <c r="S130" s="96"/>
      <c r="T130" s="96"/>
    </row>
    <row r="131" spans="6:20" s="14" customFormat="1">
      <c r="F131" s="101"/>
      <c r="G131" s="101"/>
      <c r="H131" s="90"/>
      <c r="I131" s="90"/>
      <c r="J131" s="90"/>
      <c r="K131" s="90"/>
      <c r="L131" s="90"/>
      <c r="M131" s="90"/>
      <c r="N131" s="96"/>
      <c r="O131" s="96"/>
      <c r="P131" s="96"/>
      <c r="Q131" s="96"/>
      <c r="R131" s="96"/>
      <c r="S131" s="96"/>
      <c r="T131" s="96"/>
    </row>
    <row r="132" spans="6:20" s="14" customFormat="1">
      <c r="F132" s="101"/>
      <c r="G132" s="101"/>
      <c r="H132" s="90"/>
      <c r="I132" s="90"/>
      <c r="J132" s="90"/>
      <c r="K132" s="90"/>
      <c r="L132" s="90"/>
      <c r="M132" s="90"/>
      <c r="N132" s="96"/>
      <c r="O132" s="96"/>
      <c r="P132" s="96"/>
      <c r="Q132" s="96"/>
      <c r="R132" s="96"/>
      <c r="S132" s="96"/>
      <c r="T132" s="96"/>
    </row>
    <row r="133" spans="6:20" s="14" customFormat="1">
      <c r="F133" s="101"/>
      <c r="G133" s="101"/>
      <c r="H133" s="90"/>
      <c r="I133" s="90"/>
      <c r="J133" s="90"/>
      <c r="K133" s="90"/>
      <c r="L133" s="90"/>
      <c r="M133" s="90"/>
      <c r="N133" s="96"/>
      <c r="O133" s="96"/>
      <c r="P133" s="96"/>
      <c r="Q133" s="96"/>
      <c r="R133" s="96"/>
      <c r="S133" s="96"/>
      <c r="T133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101:E101"/>
    <mergeCell ref="D98:E98"/>
    <mergeCell ref="D99:E99"/>
    <mergeCell ref="D100:E100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4"/>
  <sheetViews>
    <sheetView view="pageBreakPreview" topLeftCell="A52" workbookViewId="0">
      <selection activeCell="E11" sqref="E11"/>
    </sheetView>
  </sheetViews>
  <sheetFormatPr defaultColWidth="9.140625" defaultRowHeight="13.5"/>
  <cols>
    <col min="1" max="1" width="6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7" width="14" style="14" customWidth="1"/>
    <col min="8" max="22" width="9.140625" style="14"/>
    <col min="23" max="16384" width="9.140625" style="1"/>
  </cols>
  <sheetData>
    <row r="1" spans="1:22" s="133" customFormat="1" ht="22.5" customHeight="1">
      <c r="A1" s="547" t="s">
        <v>61</v>
      </c>
      <c r="B1" s="547"/>
      <c r="C1" s="547"/>
      <c r="D1" s="547"/>
      <c r="E1" s="547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s="108" customFormat="1" ht="33" customHeight="1">
      <c r="A2" s="548" t="str">
        <f>+'Ekamut-caxs'!A9:D9</f>
        <v xml:space="preserve">«Երևանի Հ. Ղափլանյանի անվան դրամատիկական թատրոն» ՀՈԱԿ-ի   </v>
      </c>
      <c r="B2" s="549"/>
      <c r="C2" s="549"/>
      <c r="D2" s="549"/>
      <c r="E2" s="549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08" customFormat="1" ht="24" customHeight="1">
      <c r="A3" s="550" t="s">
        <v>124</v>
      </c>
      <c r="B3" s="550"/>
      <c r="C3" s="550"/>
      <c r="D3" s="550"/>
      <c r="E3" s="550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37" customFormat="1" ht="16.7" customHeight="1">
      <c r="A4" s="551" t="s">
        <v>216</v>
      </c>
      <c r="B4" s="551"/>
      <c r="C4" s="551"/>
      <c r="D4" s="551"/>
      <c r="E4" s="551"/>
      <c r="F4" s="134"/>
      <c r="G4" s="135"/>
      <c r="H4" s="135"/>
      <c r="I4" s="135"/>
      <c r="J4" s="135"/>
      <c r="K4" s="135"/>
      <c r="L4" s="135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3.5" customHeight="1">
      <c r="D5" s="138"/>
      <c r="E5" s="138" t="s">
        <v>116</v>
      </c>
    </row>
    <row r="6" spans="1:22" s="143" customFormat="1" ht="56.25" customHeight="1">
      <c r="A6" s="139" t="s">
        <v>3</v>
      </c>
      <c r="B6" s="140" t="s">
        <v>125</v>
      </c>
      <c r="C6" s="139" t="s">
        <v>126</v>
      </c>
      <c r="D6" s="139" t="s">
        <v>127</v>
      </c>
      <c r="E6" s="141" t="s">
        <v>128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s="108" customFormat="1" ht="21.75" customHeight="1">
      <c r="A7" s="542" t="s">
        <v>129</v>
      </c>
      <c r="B7" s="543"/>
      <c r="C7" s="543"/>
      <c r="D7" s="167"/>
      <c r="E7" s="167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26" customFormat="1" ht="21.75" customHeight="1">
      <c r="A8" s="144">
        <v>1</v>
      </c>
      <c r="B8" s="145" t="s">
        <v>130</v>
      </c>
      <c r="C8" s="144"/>
      <c r="D8" s="146">
        <f>SUM(D9:D29)</f>
        <v>640.6</v>
      </c>
      <c r="E8" s="14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.2" customHeight="1">
      <c r="A9" s="148">
        <v>1.1000000000000001</v>
      </c>
      <c r="B9" s="149" t="s">
        <v>131</v>
      </c>
      <c r="C9" s="148" t="s">
        <v>132</v>
      </c>
      <c r="D9" s="24"/>
      <c r="E9" s="24"/>
    </row>
    <row r="10" spans="1:22" ht="27.2" customHeight="1">
      <c r="A10" s="148">
        <v>1.2</v>
      </c>
      <c r="B10" s="149" t="s">
        <v>133</v>
      </c>
      <c r="C10" s="148" t="s">
        <v>134</v>
      </c>
      <c r="D10" s="24"/>
      <c r="E10" s="24"/>
    </row>
    <row r="11" spans="1:22" ht="27.2" customHeight="1">
      <c r="A11" s="148">
        <v>1.3</v>
      </c>
      <c r="B11" s="149" t="s">
        <v>135</v>
      </c>
      <c r="C11" s="148" t="s">
        <v>136</v>
      </c>
      <c r="D11" s="24"/>
      <c r="E11" s="24"/>
    </row>
    <row r="12" spans="1:22" ht="27.2" customHeight="1">
      <c r="A12" s="148">
        <v>1.4</v>
      </c>
      <c r="B12" s="150" t="s">
        <v>137</v>
      </c>
      <c r="C12" s="151" t="s">
        <v>138</v>
      </c>
      <c r="D12" s="24"/>
      <c r="E12" s="24"/>
    </row>
    <row r="13" spans="1:22" ht="27.2" customHeight="1">
      <c r="A13" s="148">
        <v>1.5</v>
      </c>
      <c r="B13" s="150"/>
      <c r="C13" s="148" t="s">
        <v>139</v>
      </c>
      <c r="D13" s="24"/>
      <c r="E13" s="24"/>
    </row>
    <row r="14" spans="1:22" ht="18" customHeight="1">
      <c r="A14" s="148">
        <v>1.6</v>
      </c>
      <c r="B14" s="149" t="s">
        <v>169</v>
      </c>
      <c r="C14" s="148" t="s">
        <v>140</v>
      </c>
      <c r="D14" s="24"/>
      <c r="E14" s="24"/>
    </row>
    <row r="15" spans="1:22" ht="33.75" customHeight="1">
      <c r="A15" s="148">
        <v>1.7</v>
      </c>
      <c r="B15" s="150" t="s">
        <v>312</v>
      </c>
      <c r="C15" s="148" t="s">
        <v>310</v>
      </c>
      <c r="D15" s="24">
        <v>0.5</v>
      </c>
      <c r="E15" s="24"/>
    </row>
    <row r="16" spans="1:22" ht="22.5" customHeight="1">
      <c r="A16" s="148">
        <v>1.8</v>
      </c>
      <c r="B16" s="150" t="s">
        <v>279</v>
      </c>
      <c r="C16" s="152"/>
      <c r="D16" s="24"/>
      <c r="E16" s="24"/>
    </row>
    <row r="17" spans="1:22" ht="18" customHeight="1">
      <c r="A17" s="148">
        <v>1.9</v>
      </c>
      <c r="B17" s="150" t="s">
        <v>266</v>
      </c>
      <c r="C17" s="152" t="s">
        <v>307</v>
      </c>
      <c r="D17" s="24">
        <v>61.9</v>
      </c>
      <c r="E17" s="24"/>
    </row>
    <row r="18" spans="1:22" ht="18" customHeight="1">
      <c r="A18" s="153">
        <v>2</v>
      </c>
      <c r="B18" s="150"/>
      <c r="C18" s="152" t="s">
        <v>301</v>
      </c>
      <c r="D18" s="24">
        <v>2.2999999999999998</v>
      </c>
      <c r="E18" s="24"/>
    </row>
    <row r="19" spans="1:22" ht="26.45" customHeight="1">
      <c r="A19" s="148">
        <v>2.1</v>
      </c>
      <c r="B19" s="150" t="s">
        <v>309</v>
      </c>
      <c r="C19" s="152" t="s">
        <v>310</v>
      </c>
      <c r="D19" s="24">
        <v>5.4</v>
      </c>
      <c r="E19" s="24"/>
    </row>
    <row r="20" spans="1:22" ht="18" customHeight="1">
      <c r="A20" s="148">
        <v>2.2000000000000002</v>
      </c>
      <c r="B20" s="150"/>
      <c r="C20" s="152"/>
      <c r="D20" s="24"/>
      <c r="E20" s="24"/>
    </row>
    <row r="21" spans="1:22" ht="18" customHeight="1">
      <c r="A21" s="148">
        <v>2.2999999999999998</v>
      </c>
      <c r="B21" s="150" t="s">
        <v>300</v>
      </c>
      <c r="C21" s="152" t="s">
        <v>308</v>
      </c>
      <c r="D21" s="24">
        <v>450</v>
      </c>
      <c r="E21" s="24"/>
    </row>
    <row r="22" spans="1:22" ht="27.75" customHeight="1">
      <c r="A22" s="148">
        <v>2.4</v>
      </c>
      <c r="B22" s="150" t="s">
        <v>311</v>
      </c>
      <c r="C22" s="152" t="s">
        <v>310</v>
      </c>
      <c r="D22" s="24">
        <v>0.5</v>
      </c>
      <c r="E22" s="24"/>
    </row>
    <row r="23" spans="1:22" ht="27.75" customHeight="1">
      <c r="A23" s="148">
        <v>2.5</v>
      </c>
      <c r="B23" s="150" t="s">
        <v>141</v>
      </c>
      <c r="C23" s="148" t="s">
        <v>28</v>
      </c>
      <c r="D23" s="24"/>
      <c r="E23" s="24"/>
    </row>
    <row r="24" spans="1:22" ht="27.75" customHeight="1">
      <c r="A24" s="148">
        <v>2.6</v>
      </c>
      <c r="B24" s="150" t="s">
        <v>141</v>
      </c>
      <c r="C24" s="148" t="s">
        <v>41</v>
      </c>
      <c r="D24" s="24"/>
      <c r="E24" s="24"/>
    </row>
    <row r="25" spans="1:22" ht="27.75" customHeight="1">
      <c r="A25" s="148">
        <v>2.7</v>
      </c>
      <c r="B25" s="150" t="s">
        <v>141</v>
      </c>
      <c r="C25" s="148" t="s">
        <v>142</v>
      </c>
      <c r="D25" s="24"/>
      <c r="E25" s="24"/>
    </row>
    <row r="26" spans="1:22" ht="27.75" customHeight="1">
      <c r="A26" s="148">
        <v>2.8</v>
      </c>
      <c r="B26" s="150" t="s">
        <v>141</v>
      </c>
      <c r="C26" s="148" t="s">
        <v>143</v>
      </c>
      <c r="D26" s="24"/>
      <c r="E26" s="24"/>
    </row>
    <row r="27" spans="1:22" ht="27.2" customHeight="1">
      <c r="A27" s="148">
        <v>2.9</v>
      </c>
      <c r="B27" s="149" t="s">
        <v>144</v>
      </c>
      <c r="C27" s="148" t="s">
        <v>145</v>
      </c>
      <c r="D27" s="24">
        <v>120</v>
      </c>
      <c r="E27" s="24"/>
    </row>
    <row r="28" spans="1:22" ht="26.25" customHeight="1">
      <c r="A28" s="154">
        <v>2.1</v>
      </c>
      <c r="B28" s="150" t="s">
        <v>146</v>
      </c>
      <c r="C28" s="148" t="s">
        <v>147</v>
      </c>
      <c r="D28" s="24"/>
      <c r="E28" s="24"/>
    </row>
    <row r="29" spans="1:22" ht="26.25" customHeight="1">
      <c r="A29" s="154">
        <v>2.11</v>
      </c>
      <c r="B29" s="150"/>
      <c r="C29" s="152" t="s">
        <v>148</v>
      </c>
      <c r="D29" s="24"/>
      <c r="E29" s="24"/>
    </row>
    <row r="30" spans="1:22" s="126" customFormat="1" ht="34.700000000000003" customHeight="1">
      <c r="A30" s="144">
        <v>2</v>
      </c>
      <c r="B30" s="155" t="s">
        <v>149</v>
      </c>
      <c r="C30" s="144"/>
      <c r="D30" s="146">
        <f>SUM(D31:D34)</f>
        <v>8280.6999999999989</v>
      </c>
      <c r="E30" s="147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48">
        <v>2.1</v>
      </c>
      <c r="B31" s="150"/>
      <c r="C31" s="148" t="s">
        <v>313</v>
      </c>
      <c r="D31" s="24">
        <v>8228.9</v>
      </c>
      <c r="E31" s="24"/>
    </row>
    <row r="32" spans="1:22" ht="30" customHeight="1">
      <c r="A32" s="148">
        <v>2.2000000000000002</v>
      </c>
      <c r="B32" s="150" t="s">
        <v>267</v>
      </c>
      <c r="C32" s="148" t="s">
        <v>314</v>
      </c>
      <c r="D32" s="24">
        <v>9.6</v>
      </c>
      <c r="E32" s="24"/>
    </row>
    <row r="33" spans="1:22" ht="21" customHeight="1">
      <c r="A33" s="148">
        <v>2.2999999999999998</v>
      </c>
      <c r="B33" s="150"/>
      <c r="C33" s="148" t="s">
        <v>315</v>
      </c>
      <c r="D33" s="24">
        <v>24.4</v>
      </c>
      <c r="E33" s="24"/>
    </row>
    <row r="34" spans="1:22" ht="26.25" customHeight="1">
      <c r="A34" s="148">
        <v>2.4</v>
      </c>
      <c r="B34" s="150" t="s">
        <v>255</v>
      </c>
      <c r="C34" s="148" t="s">
        <v>151</v>
      </c>
      <c r="D34" s="24">
        <v>17.8</v>
      </c>
      <c r="E34" s="156"/>
    </row>
    <row r="35" spans="1:22" s="133" customFormat="1" ht="21.75" customHeight="1">
      <c r="A35" s="41"/>
      <c r="B35" s="157" t="s">
        <v>63</v>
      </c>
      <c r="C35" s="158"/>
      <c r="D35" s="513">
        <f>D8+D30</f>
        <v>8921.2999999999993</v>
      </c>
      <c r="E35" s="159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2" s="108" customFormat="1" ht="33.75" customHeight="1">
      <c r="A36" s="542" t="s">
        <v>152</v>
      </c>
      <c r="B36" s="543"/>
      <c r="C36" s="543"/>
      <c r="D36" s="167"/>
      <c r="E36" s="167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21" customHeight="1">
      <c r="A37" s="148">
        <v>1.1000000000000001</v>
      </c>
      <c r="B37" s="149" t="s">
        <v>131</v>
      </c>
      <c r="C37" s="148" t="s">
        <v>132</v>
      </c>
      <c r="D37" s="24">
        <v>879.7</v>
      </c>
      <c r="E37" s="24"/>
    </row>
    <row r="38" spans="1:22" ht="21" customHeight="1">
      <c r="A38" s="148">
        <v>1.2</v>
      </c>
      <c r="B38" s="149" t="s">
        <v>133</v>
      </c>
      <c r="C38" s="148" t="s">
        <v>134</v>
      </c>
      <c r="D38" s="24">
        <v>890.3</v>
      </c>
      <c r="E38" s="24"/>
    </row>
    <row r="39" spans="1:22" ht="21" customHeight="1">
      <c r="A39" s="148">
        <v>1.3</v>
      </c>
      <c r="B39" s="149" t="s">
        <v>135</v>
      </c>
      <c r="C39" s="148" t="s">
        <v>136</v>
      </c>
      <c r="D39" s="24">
        <v>24.8</v>
      </c>
      <c r="E39" s="24"/>
    </row>
    <row r="40" spans="1:22" ht="21" customHeight="1">
      <c r="A40" s="148">
        <v>1.4</v>
      </c>
      <c r="B40" s="150" t="s">
        <v>137</v>
      </c>
      <c r="C40" s="151" t="s">
        <v>138</v>
      </c>
      <c r="D40" s="24"/>
      <c r="E40" s="24"/>
    </row>
    <row r="41" spans="1:22" ht="21" customHeight="1">
      <c r="A41" s="148">
        <v>1.5</v>
      </c>
      <c r="B41" s="150" t="s">
        <v>269</v>
      </c>
      <c r="C41" s="148" t="s">
        <v>139</v>
      </c>
      <c r="D41" s="24">
        <v>6</v>
      </c>
      <c r="E41" s="24"/>
    </row>
    <row r="42" spans="1:22" ht="20.25" customHeight="1">
      <c r="A42" s="148">
        <v>1.6</v>
      </c>
      <c r="B42" s="149" t="s">
        <v>169</v>
      </c>
      <c r="C42" s="148" t="s">
        <v>140</v>
      </c>
      <c r="D42" s="24">
        <v>124.2</v>
      </c>
      <c r="E42" s="24"/>
    </row>
    <row r="43" spans="1:22" ht="33.75" customHeight="1">
      <c r="A43" s="148">
        <v>1.7</v>
      </c>
      <c r="B43" s="150" t="s">
        <v>270</v>
      </c>
      <c r="C43" s="148"/>
      <c r="D43" s="24">
        <v>48</v>
      </c>
      <c r="E43" s="24"/>
    </row>
    <row r="44" spans="1:22" ht="23.25" customHeight="1">
      <c r="A44" s="148">
        <v>1.8</v>
      </c>
      <c r="B44" s="150" t="s">
        <v>268</v>
      </c>
      <c r="C44" s="152"/>
      <c r="D44" s="24">
        <v>3697.3</v>
      </c>
      <c r="E44" s="24"/>
    </row>
    <row r="45" spans="1:22" ht="23.25" customHeight="1">
      <c r="A45" s="148">
        <v>1.9</v>
      </c>
      <c r="B45" s="150" t="s">
        <v>271</v>
      </c>
      <c r="C45" s="152"/>
      <c r="D45" s="24">
        <v>1872</v>
      </c>
      <c r="E45" s="24"/>
    </row>
    <row r="46" spans="1:22" ht="23.25" customHeight="1">
      <c r="A46" s="148">
        <v>2</v>
      </c>
      <c r="B46" s="150" t="s">
        <v>272</v>
      </c>
      <c r="C46" s="152"/>
      <c r="D46" s="24">
        <v>50</v>
      </c>
      <c r="E46" s="24"/>
    </row>
    <row r="47" spans="1:22" ht="23.25" customHeight="1">
      <c r="A47" s="148">
        <v>2.1</v>
      </c>
      <c r="B47" s="150" t="s">
        <v>273</v>
      </c>
      <c r="C47" s="152"/>
      <c r="D47" s="24">
        <v>80</v>
      </c>
      <c r="E47" s="24"/>
    </row>
    <row r="48" spans="1:22" ht="23.25" customHeight="1">
      <c r="A48" s="148">
        <v>2.2000000000000002</v>
      </c>
      <c r="B48" s="150" t="s">
        <v>274</v>
      </c>
      <c r="C48" s="152"/>
      <c r="D48" s="24">
        <v>40</v>
      </c>
      <c r="E48" s="24"/>
    </row>
    <row r="49" spans="1:6" ht="23.25" customHeight="1">
      <c r="A49" s="148">
        <v>2.2999999999999998</v>
      </c>
      <c r="B49" s="150" t="s">
        <v>275</v>
      </c>
      <c r="C49" s="152"/>
      <c r="D49" s="24">
        <v>249</v>
      </c>
      <c r="E49" s="24"/>
    </row>
    <row r="50" spans="1:6" ht="23.25" customHeight="1">
      <c r="A50" s="148">
        <v>2.4</v>
      </c>
      <c r="B50" s="150" t="s">
        <v>300</v>
      </c>
      <c r="C50" s="152"/>
      <c r="D50" s="24">
        <v>450</v>
      </c>
      <c r="E50" s="24"/>
    </row>
    <row r="51" spans="1:6" ht="23.25" customHeight="1">
      <c r="A51" s="148">
        <v>2.5</v>
      </c>
      <c r="B51" s="150" t="s">
        <v>276</v>
      </c>
      <c r="C51" s="152"/>
      <c r="D51" s="24">
        <v>39.6</v>
      </c>
      <c r="E51" s="24"/>
    </row>
    <row r="52" spans="1:6" ht="23.25" customHeight="1">
      <c r="A52" s="148">
        <v>2.6</v>
      </c>
      <c r="B52" s="150" t="s">
        <v>277</v>
      </c>
      <c r="C52" s="152"/>
      <c r="D52" s="24">
        <v>8</v>
      </c>
      <c r="E52" s="24"/>
    </row>
    <row r="53" spans="1:6" ht="23.25" customHeight="1">
      <c r="A53" s="148">
        <v>2.7</v>
      </c>
      <c r="B53" s="150" t="s">
        <v>302</v>
      </c>
      <c r="C53" s="152"/>
      <c r="D53" s="24">
        <v>4</v>
      </c>
      <c r="E53" s="24"/>
    </row>
    <row r="54" spans="1:6" ht="23.25" customHeight="1">
      <c r="A54" s="148">
        <v>2.8</v>
      </c>
      <c r="B54" s="150"/>
      <c r="C54" s="152" t="s">
        <v>281</v>
      </c>
      <c r="D54" s="24">
        <v>120</v>
      </c>
      <c r="E54" s="24"/>
    </row>
    <row r="55" spans="1:6" ht="23.25" customHeight="1">
      <c r="A55" s="148">
        <v>2.9</v>
      </c>
      <c r="B55" s="150"/>
      <c r="C55" s="152" t="s">
        <v>280</v>
      </c>
      <c r="D55" s="24">
        <v>6.2</v>
      </c>
      <c r="E55" s="24"/>
    </row>
    <row r="56" spans="1:6" ht="21" customHeight="1">
      <c r="A56" s="148">
        <v>3</v>
      </c>
      <c r="B56" s="150" t="s">
        <v>141</v>
      </c>
      <c r="C56" s="148" t="s">
        <v>28</v>
      </c>
      <c r="D56" s="24">
        <v>1015</v>
      </c>
      <c r="E56" s="24"/>
    </row>
    <row r="57" spans="1:6" ht="21" customHeight="1">
      <c r="A57" s="148">
        <v>3.1</v>
      </c>
      <c r="B57" s="150" t="s">
        <v>141</v>
      </c>
      <c r="C57" s="148" t="s">
        <v>41</v>
      </c>
      <c r="D57" s="24">
        <v>3950.1</v>
      </c>
      <c r="E57" s="24"/>
    </row>
    <row r="58" spans="1:6" ht="21" customHeight="1">
      <c r="A58" s="148">
        <v>3.2</v>
      </c>
      <c r="B58" s="150" t="s">
        <v>141</v>
      </c>
      <c r="C58" s="148" t="s">
        <v>142</v>
      </c>
      <c r="D58" s="24">
        <v>4233.3999999999996</v>
      </c>
      <c r="E58" s="24"/>
    </row>
    <row r="59" spans="1:6" ht="24" customHeight="1">
      <c r="A59" s="148">
        <v>3.3</v>
      </c>
      <c r="B59" s="150" t="s">
        <v>141</v>
      </c>
      <c r="C59" s="148" t="s">
        <v>143</v>
      </c>
      <c r="D59" s="24">
        <v>492</v>
      </c>
      <c r="E59" s="24"/>
    </row>
    <row r="60" spans="1:6" ht="24" customHeight="1">
      <c r="A60" s="148">
        <v>3.4</v>
      </c>
      <c r="B60" s="149" t="s">
        <v>144</v>
      </c>
      <c r="C60" s="148" t="s">
        <v>145</v>
      </c>
      <c r="D60" s="24"/>
      <c r="E60" s="24"/>
    </row>
    <row r="61" spans="1:6" ht="24" customHeight="1">
      <c r="A61" s="148">
        <v>3.5</v>
      </c>
      <c r="B61" s="150" t="s">
        <v>146</v>
      </c>
      <c r="C61" s="148" t="s">
        <v>147</v>
      </c>
      <c r="D61" s="24">
        <v>179.8</v>
      </c>
      <c r="E61" s="24"/>
    </row>
    <row r="62" spans="1:6" ht="24" customHeight="1">
      <c r="A62" s="148">
        <v>3.6</v>
      </c>
      <c r="B62" s="150"/>
      <c r="C62" s="152" t="s">
        <v>148</v>
      </c>
      <c r="D62" s="24">
        <v>582</v>
      </c>
      <c r="E62" s="24"/>
    </row>
    <row r="63" spans="1:6" ht="33" customHeight="1">
      <c r="A63" s="148"/>
      <c r="B63" s="145" t="s">
        <v>153</v>
      </c>
      <c r="C63" s="23"/>
      <c r="D63" s="146">
        <f>SUM(D64:D67)</f>
        <v>277.39999999999998</v>
      </c>
      <c r="E63" s="24"/>
    </row>
    <row r="64" spans="1:6" ht="33" customHeight="1">
      <c r="A64" s="148">
        <v>1.1000000000000001</v>
      </c>
      <c r="B64" s="184"/>
      <c r="C64" s="185" t="s">
        <v>158</v>
      </c>
      <c r="D64" s="153"/>
      <c r="E64" s="24"/>
      <c r="F64" s="123"/>
    </row>
    <row r="65" spans="1:22" ht="30" customHeight="1">
      <c r="A65" s="148">
        <v>1.2</v>
      </c>
      <c r="B65" s="160"/>
      <c r="C65" s="148" t="s">
        <v>313</v>
      </c>
      <c r="D65" s="24">
        <v>277.39999999999998</v>
      </c>
      <c r="E65" s="148"/>
    </row>
    <row r="66" spans="1:22" ht="24.75" customHeight="1">
      <c r="A66" s="148">
        <v>1.3</v>
      </c>
      <c r="B66" s="150" t="s">
        <v>146</v>
      </c>
      <c r="C66" s="148" t="s">
        <v>150</v>
      </c>
      <c r="D66" s="24"/>
      <c r="E66" s="24"/>
    </row>
    <row r="67" spans="1:22" ht="24.75" customHeight="1">
      <c r="A67" s="148">
        <v>1.4</v>
      </c>
      <c r="B67" s="150" t="s">
        <v>146</v>
      </c>
      <c r="C67" s="148" t="s">
        <v>151</v>
      </c>
      <c r="D67" s="24"/>
      <c r="E67" s="24"/>
    </row>
    <row r="68" spans="1:22" s="133" customFormat="1" ht="29.25" customHeight="1">
      <c r="A68" s="161"/>
      <c r="B68" s="157" t="s">
        <v>63</v>
      </c>
      <c r="C68" s="162"/>
      <c r="D68" s="514">
        <f>SUM(D37:D63)</f>
        <v>19318.8</v>
      </c>
      <c r="E68" s="164"/>
      <c r="F68" s="238">
        <f>+D68-D64</f>
        <v>19318.8</v>
      </c>
      <c r="G68" s="238">
        <f>+D68-D65</f>
        <v>19041.399999999998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</row>
    <row r="69" spans="1:22" ht="10.5" customHeight="1"/>
    <row r="70" spans="1:22" ht="39" customHeight="1">
      <c r="C70" s="165" t="s">
        <v>154</v>
      </c>
    </row>
    <row r="71" spans="1:22" ht="59.25" customHeight="1">
      <c r="A71" s="166">
        <v>1</v>
      </c>
      <c r="B71" s="167" t="s">
        <v>232</v>
      </c>
      <c r="C71" s="163">
        <v>20081</v>
      </c>
      <c r="D71" s="544" t="s">
        <v>155</v>
      </c>
      <c r="E71" s="545"/>
    </row>
    <row r="72" spans="1:22" ht="36.75" customHeight="1"/>
    <row r="73" spans="1:22" s="126" customFormat="1" ht="25.5" customHeight="1">
      <c r="A73" s="168"/>
      <c r="B73" s="132" t="str">
        <f>+'Ekamut-caxs'!B93</f>
        <v>ՏՆՕՐԵՆԻ Ժ/Պ՝</v>
      </c>
      <c r="C73" s="169"/>
      <c r="D73" s="546" t="str">
        <f>+'Ekamut-caxs'!C93</f>
        <v>Գ. Խաչատրյան</v>
      </c>
      <c r="E73" s="54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</row>
    <row r="74" spans="1:22" s="126" customFormat="1" ht="12.95" customHeight="1">
      <c r="A74" s="168"/>
      <c r="C74" s="170"/>
      <c r="D74" s="541" t="s">
        <v>85</v>
      </c>
      <c r="E74" s="541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</row>
    <row r="75" spans="1:22" s="126" customFormat="1" ht="22.5" customHeight="1">
      <c r="A75" s="168"/>
      <c r="B75" s="89" t="s">
        <v>259</v>
      </c>
      <c r="C75" s="169"/>
      <c r="D75" s="546" t="str">
        <f>+'Ekamut-caxs'!C95</f>
        <v>Ա. Բարեղամյան</v>
      </c>
      <c r="E75" s="54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</row>
    <row r="76" spans="1:22" s="126" customFormat="1" ht="13.5" customHeight="1">
      <c r="A76" s="168"/>
      <c r="B76" s="171"/>
      <c r="C76" s="168" t="s">
        <v>1</v>
      </c>
      <c r="D76" s="541" t="s">
        <v>85</v>
      </c>
      <c r="E76" s="541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</row>
    <row r="78" spans="1:22" ht="27.2" customHeight="1"/>
    <row r="82" spans="1:22" ht="33" customHeight="1"/>
    <row r="84" spans="1:22" s="172" customFormat="1" ht="36" customHeight="1"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</row>
    <row r="85" spans="1:22" ht="24" customHeight="1"/>
    <row r="86" spans="1:22" ht="0.75" hidden="1" customHeight="1"/>
    <row r="87" spans="1:22" s="126" customFormat="1" ht="28.5" customHeight="1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91" spans="1:22" s="14" customFormat="1">
      <c r="A91" s="107"/>
      <c r="B91" s="1"/>
      <c r="C91" s="1"/>
      <c r="D91" s="1"/>
      <c r="E91" s="1"/>
    </row>
    <row r="92" spans="1:22" s="14" customFormat="1" ht="24" customHeight="1">
      <c r="A92" s="107"/>
      <c r="B92" s="1"/>
      <c r="C92" s="1"/>
      <c r="D92" s="1"/>
      <c r="E92" s="1"/>
    </row>
    <row r="93" spans="1:22" s="14" customFormat="1">
      <c r="A93" s="107"/>
      <c r="B93" s="1"/>
      <c r="C93" s="1"/>
      <c r="D93" s="1"/>
      <c r="E93" s="1"/>
    </row>
    <row r="94" spans="1:22" s="14" customFormat="1" ht="24.75" customHeight="1">
      <c r="A94" s="107"/>
      <c r="B94" s="1"/>
      <c r="C94" s="1"/>
      <c r="D94" s="1"/>
      <c r="E94" s="1"/>
    </row>
  </sheetData>
  <mergeCells count="11">
    <mergeCell ref="A1:E1"/>
    <mergeCell ref="A2:E2"/>
    <mergeCell ref="A3:E3"/>
    <mergeCell ref="A4:E4"/>
    <mergeCell ref="A7:C7"/>
    <mergeCell ref="D76:E76"/>
    <mergeCell ref="A36:C36"/>
    <mergeCell ref="D71:E71"/>
    <mergeCell ref="D73:E73"/>
    <mergeCell ref="D74:E74"/>
    <mergeCell ref="D75:E75"/>
  </mergeCells>
  <pageMargins left="0.15" right="0.15" top="0.17" bottom="0.16" header="0.14000000000000001" footer="0.14000000000000001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J6" sqref="J6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700000000000003" customHeight="1">
      <c r="A1" s="553" t="s">
        <v>61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17" customFormat="1" ht="25.5" customHeight="1">
      <c r="A2" s="532" t="str">
        <f>+'Ekamut-caxs'!A9:D9</f>
        <v xml:space="preserve">«Երևանի Հ. Ղափլանյանի անվան դրամատիկական թատրոն» ՀՈԱԿ-ի  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16"/>
      <c r="O2" s="16"/>
    </row>
    <row r="3" spans="1:15" ht="25.5" customHeight="1">
      <c r="A3" s="550" t="s">
        <v>226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>
      <c r="M4" s="114" t="s">
        <v>0</v>
      </c>
    </row>
    <row r="5" spans="1:15" ht="33.75" customHeight="1">
      <c r="A5" s="555" t="s">
        <v>121</v>
      </c>
      <c r="B5" s="557" t="s">
        <v>62</v>
      </c>
      <c r="C5" s="559" t="s">
        <v>213</v>
      </c>
      <c r="D5" s="560"/>
      <c r="E5" s="560"/>
      <c r="F5" s="560"/>
      <c r="G5" s="560"/>
      <c r="H5" s="560"/>
      <c r="I5" s="560"/>
      <c r="J5" s="560"/>
      <c r="K5" s="560"/>
      <c r="L5" s="561"/>
      <c r="M5" s="562" t="s">
        <v>123</v>
      </c>
    </row>
    <row r="6" spans="1:15" ht="126" customHeight="1">
      <c r="A6" s="556"/>
      <c r="B6" s="558"/>
      <c r="C6" s="219" t="s">
        <v>185</v>
      </c>
      <c r="D6" s="218" t="s">
        <v>214</v>
      </c>
      <c r="E6" s="218" t="s">
        <v>215</v>
      </c>
      <c r="F6" s="218" t="s">
        <v>122</v>
      </c>
      <c r="G6" s="218" t="s">
        <v>186</v>
      </c>
      <c r="H6" s="218" t="s">
        <v>183</v>
      </c>
      <c r="I6" s="215" t="s">
        <v>184</v>
      </c>
      <c r="J6" s="366" t="s">
        <v>318</v>
      </c>
      <c r="K6" s="327" t="s">
        <v>256</v>
      </c>
      <c r="L6" s="220" t="s">
        <v>163</v>
      </c>
      <c r="M6" s="563"/>
    </row>
    <row r="7" spans="1:15" ht="31.5" customHeight="1">
      <c r="A7" s="219">
        <v>1</v>
      </c>
      <c r="B7" s="226" t="s">
        <v>231</v>
      </c>
      <c r="C7" s="333">
        <v>208488</v>
      </c>
      <c r="D7" s="209"/>
      <c r="E7" s="332"/>
      <c r="F7" s="332"/>
      <c r="G7" s="209"/>
      <c r="H7" s="209"/>
      <c r="I7" s="209"/>
      <c r="J7" s="209">
        <v>3200</v>
      </c>
      <c r="K7" s="209">
        <f>13500+3700+314.5</f>
        <v>17514.5</v>
      </c>
      <c r="L7" s="334">
        <v>13943.1</v>
      </c>
      <c r="M7" s="224">
        <f>ROUND(SUM(C7:L7),1)</f>
        <v>243145.60000000001</v>
      </c>
    </row>
    <row r="8" spans="1:15" ht="55.5" customHeight="1" thickBot="1">
      <c r="A8" s="368">
        <v>2</v>
      </c>
      <c r="B8" s="369" t="s">
        <v>82</v>
      </c>
      <c r="C8" s="370"/>
      <c r="D8" s="222" t="s">
        <v>160</v>
      </c>
      <c r="E8" s="222" t="s">
        <v>160</v>
      </c>
      <c r="F8" s="222" t="s">
        <v>160</v>
      </c>
      <c r="G8" s="222" t="s">
        <v>160</v>
      </c>
      <c r="H8" s="222" t="s">
        <v>160</v>
      </c>
      <c r="I8" s="222" t="s">
        <v>160</v>
      </c>
      <c r="J8" s="222" t="s">
        <v>160</v>
      </c>
      <c r="K8" s="222" t="s">
        <v>160</v>
      </c>
      <c r="L8" s="223" t="s">
        <v>160</v>
      </c>
      <c r="M8" s="371">
        <f>+C8</f>
        <v>0</v>
      </c>
    </row>
    <row r="9" spans="1:15" s="127" customFormat="1" ht="34.700000000000003" customHeight="1" thickBot="1">
      <c r="A9" s="227"/>
      <c r="B9" s="228" t="s">
        <v>63</v>
      </c>
      <c r="C9" s="221" t="s">
        <v>160</v>
      </c>
      <c r="D9" s="222" t="s">
        <v>160</v>
      </c>
      <c r="E9" s="222" t="s">
        <v>160</v>
      </c>
      <c r="F9" s="222" t="s">
        <v>160</v>
      </c>
      <c r="G9" s="222" t="s">
        <v>160</v>
      </c>
      <c r="H9" s="222" t="s">
        <v>160</v>
      </c>
      <c r="I9" s="222" t="s">
        <v>160</v>
      </c>
      <c r="J9" s="222" t="s">
        <v>160</v>
      </c>
      <c r="K9" s="222" t="s">
        <v>160</v>
      </c>
      <c r="L9" s="223" t="s">
        <v>160</v>
      </c>
      <c r="M9" s="225">
        <f>ROUND(SUM(M7:M8),1)</f>
        <v>243145.60000000001</v>
      </c>
    </row>
    <row r="10" spans="1:15" s="127" customFormat="1" ht="34.700000000000003" customHeight="1">
      <c r="B10" s="364"/>
      <c r="C10" s="372"/>
      <c r="D10" s="372"/>
      <c r="E10" s="372"/>
      <c r="F10" s="372"/>
      <c r="G10" s="373"/>
      <c r="H10" s="374"/>
      <c r="I10" s="373"/>
      <c r="J10" s="373"/>
      <c r="K10" s="373"/>
      <c r="L10" s="375"/>
      <c r="M10" s="376"/>
    </row>
    <row r="11" spans="1:15" s="129" customFormat="1" ht="28.5" customHeight="1">
      <c r="B11" s="131"/>
      <c r="C11" s="172"/>
      <c r="D11" s="331"/>
      <c r="E11" s="216"/>
      <c r="F11" s="175"/>
      <c r="G11" s="128"/>
      <c r="H11" s="331"/>
      <c r="I11" s="564"/>
      <c r="J11" s="564"/>
      <c r="K11" s="564"/>
      <c r="L11" s="564"/>
      <c r="M11" s="206"/>
    </row>
    <row r="12" spans="1:15" s="127" customFormat="1" ht="69" customHeight="1">
      <c r="B12" s="565" t="s">
        <v>164</v>
      </c>
      <c r="C12" s="566"/>
      <c r="D12" s="172"/>
      <c r="G12" s="567" t="s">
        <v>187</v>
      </c>
      <c r="H12" s="568"/>
      <c r="I12" s="172"/>
      <c r="J12" s="172"/>
      <c r="K12" s="172"/>
      <c r="L12" s="172"/>
      <c r="M12" s="172"/>
    </row>
    <row r="13" spans="1:15" s="127" customFormat="1" ht="48" customHeight="1">
      <c r="B13" s="177" t="s">
        <v>157</v>
      </c>
      <c r="C13" s="139" t="s">
        <v>227</v>
      </c>
      <c r="D13" s="217"/>
      <c r="G13" s="295" t="s">
        <v>157</v>
      </c>
      <c r="H13" s="296" t="s">
        <v>228</v>
      </c>
      <c r="I13" s="217"/>
      <c r="J13" s="217"/>
      <c r="K13" s="217"/>
      <c r="L13" s="217"/>
      <c r="M13" s="187"/>
    </row>
    <row r="14" spans="1:15" s="127" customFormat="1" ht="24" customHeight="1">
      <c r="B14" s="335">
        <v>104000</v>
      </c>
      <c r="C14" s="508">
        <v>326.60000000000002</v>
      </c>
      <c r="D14" s="336"/>
      <c r="G14" s="337">
        <v>104000</v>
      </c>
      <c r="H14" s="509">
        <v>745.9</v>
      </c>
      <c r="I14" s="217"/>
      <c r="J14" s="217"/>
      <c r="K14" s="217"/>
      <c r="L14" s="217"/>
      <c r="M14" s="187"/>
    </row>
    <row r="15" spans="1:15" ht="19.5" customHeight="1"/>
    <row r="16" spans="1:15" s="113" customFormat="1" ht="24" customHeight="1">
      <c r="B16" s="115" t="str">
        <f>+'Ekamut-caxs'!B93</f>
        <v>ՏՆՕՐԵՆԻ Ժ/Պ՝</v>
      </c>
      <c r="E16" s="116"/>
      <c r="F16" s="117"/>
      <c r="G16" s="554" t="str">
        <f>+'Ekamut-caxs'!C93</f>
        <v>Գ. Խաչատրյան</v>
      </c>
      <c r="H16" s="554"/>
      <c r="I16" s="118"/>
      <c r="J16" s="118"/>
      <c r="K16" s="118"/>
    </row>
    <row r="17" spans="2:11" s="109" customFormat="1" ht="17.25" customHeight="1">
      <c r="B17" s="111"/>
      <c r="E17" s="119" t="s">
        <v>84</v>
      </c>
      <c r="F17" s="120"/>
      <c r="G17" s="552" t="s">
        <v>85</v>
      </c>
      <c r="H17" s="552"/>
      <c r="I17" s="112"/>
      <c r="J17" s="112"/>
      <c r="K17" s="112"/>
    </row>
    <row r="18" spans="2:11" s="113" customFormat="1" ht="24.75" customHeight="1">
      <c r="B18" s="89" t="s">
        <v>259</v>
      </c>
      <c r="E18" s="121"/>
      <c r="F18" s="122"/>
      <c r="G18" s="554" t="str">
        <f>+'Ekamut-caxs'!C95</f>
        <v>Ա. Բարեղամյան</v>
      </c>
      <c r="H18" s="554"/>
      <c r="I18" s="118"/>
      <c r="J18" s="118"/>
      <c r="K18" s="118"/>
    </row>
    <row r="19" spans="2:11" s="109" customFormat="1" ht="18.75" customHeight="1">
      <c r="E19" s="119" t="s">
        <v>84</v>
      </c>
      <c r="F19" s="120"/>
      <c r="G19" s="552" t="s">
        <v>85</v>
      </c>
      <c r="H19" s="552"/>
      <c r="I19" s="112"/>
      <c r="J19" s="112"/>
      <c r="K19" s="112"/>
    </row>
    <row r="20" spans="2:11" s="110" customFormat="1" ht="16.5">
      <c r="C20" s="112"/>
      <c r="D20" s="112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1" zoomScale="106" zoomScaleSheetLayoutView="106" workbookViewId="0">
      <selection activeCell="E11" sqref="E11"/>
    </sheetView>
  </sheetViews>
  <sheetFormatPr defaultColWidth="9.140625" defaultRowHeight="16.5"/>
  <cols>
    <col min="1" max="1" width="4.140625" style="240" customWidth="1"/>
    <col min="2" max="2" width="15.5703125" style="240" customWidth="1"/>
    <col min="3" max="3" width="10.85546875" style="240" customWidth="1"/>
    <col min="4" max="4" width="17.7109375" style="240" customWidth="1"/>
    <col min="5" max="5" width="13.42578125" style="240" customWidth="1"/>
    <col min="6" max="6" width="16.28515625" style="240" customWidth="1"/>
    <col min="7" max="7" width="11.42578125" style="240" customWidth="1"/>
    <col min="8" max="8" width="16.85546875" style="240" customWidth="1"/>
    <col min="9" max="9" width="14.85546875" style="240" customWidth="1"/>
    <col min="10" max="10" width="16.42578125" style="240" customWidth="1"/>
    <col min="11" max="11" width="10.85546875" style="240" customWidth="1"/>
    <col min="12" max="12" width="12.85546875" style="240" customWidth="1"/>
    <col min="13" max="13" width="14.85546875" style="240" customWidth="1"/>
    <col min="14" max="14" width="13.5703125" style="240" customWidth="1"/>
    <col min="15" max="15" width="14.85546875" style="240" customWidth="1"/>
    <col min="16" max="16384" width="9.140625" style="240"/>
  </cols>
  <sheetData>
    <row r="1" spans="1:15" s="239" customFormat="1" ht="18.75" customHeight="1">
      <c r="A1" s="578" t="s">
        <v>61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</row>
    <row r="2" spans="1:15" s="239" customFormat="1" ht="21.75" customHeight="1">
      <c r="A2" s="577" t="str">
        <f>+'Ekamut-caxs'!A9:D9</f>
        <v xml:space="preserve">«Երևանի Հ. Ղափլանյանի անվան դրամատիկական թատրոն» ՀՈԱԿ-ի 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</row>
    <row r="3" spans="1:15" s="239" customFormat="1" ht="21" customHeight="1">
      <c r="A3" s="577" t="s">
        <v>86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</row>
    <row r="4" spans="1:15" ht="21" customHeight="1" thickBot="1"/>
    <row r="5" spans="1:15" s="241" customFormat="1" ht="24.75" customHeight="1">
      <c r="A5" s="569" t="s">
        <v>106</v>
      </c>
      <c r="B5" s="571" t="s">
        <v>87</v>
      </c>
      <c r="C5" s="573" t="s">
        <v>88</v>
      </c>
      <c r="D5" s="574"/>
      <c r="E5" s="574"/>
      <c r="F5" s="575"/>
      <c r="G5" s="576" t="s">
        <v>89</v>
      </c>
      <c r="H5" s="576"/>
      <c r="I5" s="576"/>
      <c r="J5" s="576"/>
      <c r="K5" s="573" t="s">
        <v>113</v>
      </c>
      <c r="L5" s="574"/>
      <c r="M5" s="574"/>
      <c r="N5" s="574"/>
      <c r="O5" s="575"/>
    </row>
    <row r="6" spans="1:15" s="247" customFormat="1" ht="51" customHeight="1">
      <c r="A6" s="570"/>
      <c r="B6" s="572"/>
      <c r="C6" s="242" t="s">
        <v>200</v>
      </c>
      <c r="D6" s="243" t="s">
        <v>201</v>
      </c>
      <c r="E6" s="243" t="s">
        <v>221</v>
      </c>
      <c r="F6" s="244" t="s">
        <v>220</v>
      </c>
      <c r="G6" s="243" t="s">
        <v>202</v>
      </c>
      <c r="H6" s="245" t="s">
        <v>201</v>
      </c>
      <c r="I6" s="243" t="s">
        <v>222</v>
      </c>
      <c r="J6" s="245" t="s">
        <v>220</v>
      </c>
      <c r="K6" s="242" t="s">
        <v>200</v>
      </c>
      <c r="L6" s="243" t="s">
        <v>221</v>
      </c>
      <c r="M6" s="245" t="s">
        <v>223</v>
      </c>
      <c r="N6" s="246" t="s">
        <v>224</v>
      </c>
      <c r="O6" s="308" t="s">
        <v>225</v>
      </c>
    </row>
    <row r="7" spans="1:15" ht="19.5" customHeight="1">
      <c r="A7" s="248">
        <v>1</v>
      </c>
      <c r="B7" s="249" t="s">
        <v>90</v>
      </c>
      <c r="C7" s="314">
        <v>7255</v>
      </c>
      <c r="D7" s="485">
        <f t="shared" ref="D7:D16" si="0">+C7*143.7</f>
        <v>1042543.4999999999</v>
      </c>
      <c r="E7" s="314">
        <f>+C7</f>
        <v>7255</v>
      </c>
      <c r="F7" s="315">
        <f>IF((E7&lt;10000), E7*143.7, E7*106.3)</f>
        <v>1042543.4999999999</v>
      </c>
      <c r="G7" s="314">
        <v>16331.4</v>
      </c>
      <c r="H7" s="485">
        <v>840859</v>
      </c>
      <c r="I7" s="314">
        <f>+G7</f>
        <v>16331.4</v>
      </c>
      <c r="J7" s="316">
        <f>+I7*53.48</f>
        <v>873403.27199999988</v>
      </c>
      <c r="K7" s="314">
        <v>143</v>
      </c>
      <c r="L7" s="314">
        <f>+K7</f>
        <v>143</v>
      </c>
      <c r="M7" s="377">
        <f>+L7*200.42</f>
        <v>28660.059999999998</v>
      </c>
      <c r="N7" s="378">
        <f>+L7*5.572</f>
        <v>796.79600000000005</v>
      </c>
      <c r="O7" s="483">
        <f>+N7+M7</f>
        <v>29456.855999999996</v>
      </c>
    </row>
    <row r="8" spans="1:15" ht="19.5" customHeight="1">
      <c r="A8" s="248">
        <v>2</v>
      </c>
      <c r="B8" s="249" t="s">
        <v>180</v>
      </c>
      <c r="C8" s="314">
        <v>5702</v>
      </c>
      <c r="D8" s="485">
        <f t="shared" si="0"/>
        <v>819377.39999999991</v>
      </c>
      <c r="E8" s="314">
        <f t="shared" ref="E8:E17" si="1">+C8</f>
        <v>5702</v>
      </c>
      <c r="F8" s="315">
        <f t="shared" ref="F8:F18" si="2">IF((E8&lt;10000), E8*143.7, E8*106.3)</f>
        <v>819377.39999999991</v>
      </c>
      <c r="G8" s="314">
        <v>15620.4</v>
      </c>
      <c r="H8" s="485">
        <v>838619.88</v>
      </c>
      <c r="I8" s="314">
        <f t="shared" ref="I8:I18" si="3">+G8</f>
        <v>15620.4</v>
      </c>
      <c r="J8" s="316">
        <f t="shared" ref="J8:J18" si="4">+I8*53.48</f>
        <v>835378.99199999997</v>
      </c>
      <c r="K8" s="314">
        <v>207</v>
      </c>
      <c r="L8" s="314">
        <f t="shared" ref="L8:L18" si="5">+K8</f>
        <v>207</v>
      </c>
      <c r="M8" s="377">
        <f t="shared" ref="M8:M18" si="6">+L8*200.42</f>
        <v>41486.939999999995</v>
      </c>
      <c r="N8" s="378">
        <f t="shared" ref="N8:N18" si="7">+L8*5.572</f>
        <v>1153.404</v>
      </c>
      <c r="O8" s="483">
        <f t="shared" ref="O8:O18" si="8">+N8+M8</f>
        <v>42640.343999999997</v>
      </c>
    </row>
    <row r="9" spans="1:15" ht="19.5" customHeight="1">
      <c r="A9" s="248">
        <v>3</v>
      </c>
      <c r="B9" s="249" t="s">
        <v>91</v>
      </c>
      <c r="C9" s="314">
        <v>4382</v>
      </c>
      <c r="D9" s="485">
        <f t="shared" si="0"/>
        <v>629693.39999999991</v>
      </c>
      <c r="E9" s="314">
        <f t="shared" si="1"/>
        <v>4382</v>
      </c>
      <c r="F9" s="315">
        <f t="shared" si="2"/>
        <v>629693.39999999991</v>
      </c>
      <c r="G9" s="314">
        <v>16221</v>
      </c>
      <c r="H9" s="485">
        <v>864739.51199999999</v>
      </c>
      <c r="I9" s="314">
        <f t="shared" si="3"/>
        <v>16221</v>
      </c>
      <c r="J9" s="316">
        <f t="shared" si="4"/>
        <v>867499.08</v>
      </c>
      <c r="K9" s="314">
        <v>159</v>
      </c>
      <c r="L9" s="314">
        <v>170</v>
      </c>
      <c r="M9" s="377">
        <f t="shared" si="6"/>
        <v>34071.4</v>
      </c>
      <c r="N9" s="378">
        <f t="shared" si="7"/>
        <v>947.24</v>
      </c>
      <c r="O9" s="483">
        <f t="shared" si="8"/>
        <v>35018.639999999999</v>
      </c>
    </row>
    <row r="10" spans="1:15" ht="19.5" customHeight="1">
      <c r="A10" s="248">
        <v>4</v>
      </c>
      <c r="B10" s="249" t="s">
        <v>92</v>
      </c>
      <c r="C10" s="314">
        <v>0</v>
      </c>
      <c r="D10" s="485">
        <v>0</v>
      </c>
      <c r="E10" s="314">
        <f t="shared" si="1"/>
        <v>0</v>
      </c>
      <c r="F10" s="315">
        <f t="shared" si="2"/>
        <v>0</v>
      </c>
      <c r="G10" s="314">
        <v>13294</v>
      </c>
      <c r="H10" s="485">
        <v>740665.91199999989</v>
      </c>
      <c r="I10" s="314">
        <f t="shared" si="3"/>
        <v>13294</v>
      </c>
      <c r="J10" s="316">
        <f t="shared" si="4"/>
        <v>710963.12</v>
      </c>
      <c r="K10" s="314">
        <v>173</v>
      </c>
      <c r="L10" s="314">
        <f t="shared" si="5"/>
        <v>173</v>
      </c>
      <c r="M10" s="377">
        <f t="shared" si="6"/>
        <v>34672.659999999996</v>
      </c>
      <c r="N10" s="378">
        <f t="shared" si="7"/>
        <v>963.95600000000002</v>
      </c>
      <c r="O10" s="483">
        <f t="shared" si="8"/>
        <v>35636.615999999995</v>
      </c>
    </row>
    <row r="11" spans="1:15" ht="19.5" customHeight="1">
      <c r="A11" s="248">
        <v>5</v>
      </c>
      <c r="B11" s="249" t="s">
        <v>93</v>
      </c>
      <c r="C11" s="314">
        <v>0</v>
      </c>
      <c r="D11" s="485">
        <f t="shared" si="0"/>
        <v>0</v>
      </c>
      <c r="E11" s="314">
        <f t="shared" si="1"/>
        <v>0</v>
      </c>
      <c r="F11" s="315">
        <f t="shared" si="2"/>
        <v>0</v>
      </c>
      <c r="G11" s="314">
        <v>14183</v>
      </c>
      <c r="H11" s="485">
        <v>775641.83199999994</v>
      </c>
      <c r="I11" s="314">
        <f t="shared" si="3"/>
        <v>14183</v>
      </c>
      <c r="J11" s="316">
        <f t="shared" si="4"/>
        <v>758506.84</v>
      </c>
      <c r="K11" s="314">
        <v>119</v>
      </c>
      <c r="L11" s="314">
        <v>130</v>
      </c>
      <c r="M11" s="377">
        <f t="shared" si="6"/>
        <v>26054.6</v>
      </c>
      <c r="N11" s="378">
        <f t="shared" si="7"/>
        <v>724.36</v>
      </c>
      <c r="O11" s="483">
        <f t="shared" si="8"/>
        <v>26778.959999999999</v>
      </c>
    </row>
    <row r="12" spans="1:15" ht="19.5" customHeight="1">
      <c r="A12" s="248">
        <v>6</v>
      </c>
      <c r="B12" s="249" t="s">
        <v>94</v>
      </c>
      <c r="C12" s="314">
        <v>0</v>
      </c>
      <c r="D12" s="485">
        <f t="shared" si="0"/>
        <v>0</v>
      </c>
      <c r="E12" s="314">
        <f t="shared" si="1"/>
        <v>0</v>
      </c>
      <c r="F12" s="315">
        <f t="shared" si="2"/>
        <v>0</v>
      </c>
      <c r="G12" s="314">
        <v>17929</v>
      </c>
      <c r="H12" s="485">
        <v>798905.63199999998</v>
      </c>
      <c r="I12" s="314">
        <f t="shared" si="3"/>
        <v>17929</v>
      </c>
      <c r="J12" s="316">
        <f t="shared" si="4"/>
        <v>958842.91999999993</v>
      </c>
      <c r="K12" s="314">
        <v>181</v>
      </c>
      <c r="L12" s="314">
        <f t="shared" si="5"/>
        <v>181</v>
      </c>
      <c r="M12" s="377">
        <f t="shared" si="6"/>
        <v>36276.019999999997</v>
      </c>
      <c r="N12" s="378">
        <f t="shared" si="7"/>
        <v>1008.532</v>
      </c>
      <c r="O12" s="483">
        <f t="shared" si="8"/>
        <v>37284.551999999996</v>
      </c>
    </row>
    <row r="13" spans="1:15" ht="19.5" customHeight="1">
      <c r="A13" s="248">
        <v>7</v>
      </c>
      <c r="B13" s="249" t="s">
        <v>95</v>
      </c>
      <c r="C13" s="314">
        <v>0</v>
      </c>
      <c r="D13" s="485">
        <f t="shared" si="0"/>
        <v>0</v>
      </c>
      <c r="E13" s="314">
        <f t="shared" si="1"/>
        <v>0</v>
      </c>
      <c r="F13" s="315">
        <f t="shared" si="2"/>
        <v>0</v>
      </c>
      <c r="G13" s="314">
        <v>15672</v>
      </c>
      <c r="H13" s="485">
        <v>841154.83199999994</v>
      </c>
      <c r="I13" s="314">
        <f t="shared" si="3"/>
        <v>15672</v>
      </c>
      <c r="J13" s="316">
        <f t="shared" si="4"/>
        <v>838138.55999999994</v>
      </c>
      <c r="K13" s="314">
        <v>122</v>
      </c>
      <c r="L13" s="314">
        <f t="shared" si="5"/>
        <v>122</v>
      </c>
      <c r="M13" s="377">
        <f t="shared" si="6"/>
        <v>24451.239999999998</v>
      </c>
      <c r="N13" s="378">
        <f t="shared" si="7"/>
        <v>679.78399999999999</v>
      </c>
      <c r="O13" s="483">
        <f t="shared" si="8"/>
        <v>25131.023999999998</v>
      </c>
    </row>
    <row r="14" spans="1:15" ht="19.5" customHeight="1">
      <c r="A14" s="248">
        <v>8</v>
      </c>
      <c r="B14" s="252" t="s">
        <v>96</v>
      </c>
      <c r="C14" s="314">
        <v>0</v>
      </c>
      <c r="D14" s="485">
        <f t="shared" si="0"/>
        <v>0</v>
      </c>
      <c r="E14" s="314">
        <f t="shared" si="1"/>
        <v>0</v>
      </c>
      <c r="F14" s="315">
        <f t="shared" si="2"/>
        <v>0</v>
      </c>
      <c r="G14" s="314">
        <v>4231</v>
      </c>
      <c r="H14" s="485">
        <v>307317.47199999995</v>
      </c>
      <c r="I14" s="314">
        <f t="shared" si="3"/>
        <v>4231</v>
      </c>
      <c r="J14" s="316">
        <f t="shared" si="4"/>
        <v>226273.87999999998</v>
      </c>
      <c r="K14" s="314">
        <v>103</v>
      </c>
      <c r="L14" s="314">
        <f t="shared" si="5"/>
        <v>103</v>
      </c>
      <c r="M14" s="377">
        <f t="shared" si="6"/>
        <v>20643.259999999998</v>
      </c>
      <c r="N14" s="378">
        <f t="shared" si="7"/>
        <v>573.91600000000005</v>
      </c>
      <c r="O14" s="483">
        <f t="shared" si="8"/>
        <v>21217.175999999999</v>
      </c>
    </row>
    <row r="15" spans="1:15" ht="19.5" customHeight="1">
      <c r="A15" s="248">
        <v>9</v>
      </c>
      <c r="B15" s="252" t="s">
        <v>97</v>
      </c>
      <c r="C15" s="314">
        <v>0</v>
      </c>
      <c r="D15" s="485">
        <f t="shared" si="0"/>
        <v>0</v>
      </c>
      <c r="E15" s="314">
        <f t="shared" si="1"/>
        <v>0</v>
      </c>
      <c r="F15" s="315">
        <f t="shared" si="2"/>
        <v>0</v>
      </c>
      <c r="G15" s="314">
        <v>15026</v>
      </c>
      <c r="H15" s="485">
        <v>715048.99199999997</v>
      </c>
      <c r="I15" s="314">
        <f t="shared" si="3"/>
        <v>15026</v>
      </c>
      <c r="J15" s="316">
        <f t="shared" si="4"/>
        <v>803590.48</v>
      </c>
      <c r="K15" s="314">
        <v>106</v>
      </c>
      <c r="L15" s="314">
        <f t="shared" si="5"/>
        <v>106</v>
      </c>
      <c r="M15" s="377">
        <f t="shared" si="6"/>
        <v>21244.52</v>
      </c>
      <c r="N15" s="378">
        <f t="shared" si="7"/>
        <v>590.63200000000006</v>
      </c>
      <c r="O15" s="483">
        <f t="shared" si="8"/>
        <v>21835.152000000002</v>
      </c>
    </row>
    <row r="16" spans="1:15" ht="19.5" customHeight="1">
      <c r="A16" s="248">
        <v>10</v>
      </c>
      <c r="B16" s="252" t="s">
        <v>98</v>
      </c>
      <c r="C16" s="314">
        <v>974</v>
      </c>
      <c r="D16" s="485">
        <f t="shared" si="0"/>
        <v>139963.79999999999</v>
      </c>
      <c r="E16" s="314">
        <f t="shared" si="1"/>
        <v>974</v>
      </c>
      <c r="F16" s="315">
        <f t="shared" si="2"/>
        <v>139963.79999999999</v>
      </c>
      <c r="G16" s="314">
        <v>16319</v>
      </c>
      <c r="H16" s="485">
        <v>841368.75199999998</v>
      </c>
      <c r="I16" s="314">
        <f t="shared" si="3"/>
        <v>16319</v>
      </c>
      <c r="J16" s="316">
        <f t="shared" si="4"/>
        <v>872740.12</v>
      </c>
      <c r="K16" s="314">
        <v>104</v>
      </c>
      <c r="L16" s="314">
        <f t="shared" si="5"/>
        <v>104</v>
      </c>
      <c r="M16" s="377">
        <f t="shared" si="6"/>
        <v>20843.68</v>
      </c>
      <c r="N16" s="378">
        <f t="shared" si="7"/>
        <v>579.48800000000006</v>
      </c>
      <c r="O16" s="483">
        <f t="shared" si="8"/>
        <v>21423.168000000001</v>
      </c>
    </row>
    <row r="17" spans="1:15" ht="19.5" customHeight="1">
      <c r="A17" s="248">
        <v>11</v>
      </c>
      <c r="B17" s="252" t="s">
        <v>99</v>
      </c>
      <c r="C17" s="314">
        <v>3898</v>
      </c>
      <c r="D17" s="485">
        <f>+C17*143.7</f>
        <v>560142.6</v>
      </c>
      <c r="E17" s="314">
        <f t="shared" si="1"/>
        <v>3898</v>
      </c>
      <c r="F17" s="315">
        <f t="shared" si="2"/>
        <v>560142.6</v>
      </c>
      <c r="G17" s="250">
        <v>15226</v>
      </c>
      <c r="H17" s="485">
        <v>814307.87199999997</v>
      </c>
      <c r="I17" s="314">
        <f t="shared" si="3"/>
        <v>15226</v>
      </c>
      <c r="J17" s="316">
        <f t="shared" si="4"/>
        <v>814286.48</v>
      </c>
      <c r="K17" s="314">
        <v>78</v>
      </c>
      <c r="L17" s="314">
        <v>100</v>
      </c>
      <c r="M17" s="377">
        <f t="shared" si="6"/>
        <v>20042</v>
      </c>
      <c r="N17" s="378">
        <f t="shared" si="7"/>
        <v>557.20000000000005</v>
      </c>
      <c r="O17" s="483">
        <f t="shared" si="8"/>
        <v>20599.2</v>
      </c>
    </row>
    <row r="18" spans="1:15" ht="19.5" customHeight="1">
      <c r="A18" s="248">
        <v>12</v>
      </c>
      <c r="B18" s="252" t="s">
        <v>100</v>
      </c>
      <c r="C18" s="314">
        <v>6137</v>
      </c>
      <c r="D18" s="485">
        <f>+C18*143.7</f>
        <v>881886.89999999991</v>
      </c>
      <c r="E18" s="314">
        <v>6500</v>
      </c>
      <c r="F18" s="315">
        <f t="shared" si="2"/>
        <v>934049.99999999988</v>
      </c>
      <c r="G18" s="250">
        <v>17242.400000000001</v>
      </c>
      <c r="H18" s="485">
        <v>888163.75199999998</v>
      </c>
      <c r="I18" s="314">
        <f t="shared" si="3"/>
        <v>17242.400000000001</v>
      </c>
      <c r="J18" s="316">
        <f t="shared" si="4"/>
        <v>922123.55200000003</v>
      </c>
      <c r="K18" s="314">
        <v>103</v>
      </c>
      <c r="L18" s="314">
        <f t="shared" si="5"/>
        <v>103</v>
      </c>
      <c r="M18" s="377">
        <f t="shared" si="6"/>
        <v>20643.259999999998</v>
      </c>
      <c r="N18" s="378">
        <f t="shared" si="7"/>
        <v>573.91600000000005</v>
      </c>
      <c r="O18" s="483">
        <f t="shared" si="8"/>
        <v>21217.175999999999</v>
      </c>
    </row>
    <row r="19" spans="1:15" ht="32.25" customHeight="1" thickBot="1">
      <c r="A19" s="253"/>
      <c r="B19" s="254" t="s">
        <v>83</v>
      </c>
      <c r="C19" s="255">
        <f t="shared" ref="C19:K19" si="9">SUM(C7:C18)</f>
        <v>28348</v>
      </c>
      <c r="D19" s="256">
        <f t="shared" si="9"/>
        <v>4073607.5999999996</v>
      </c>
      <c r="E19" s="257">
        <f t="shared" si="9"/>
        <v>28711</v>
      </c>
      <c r="F19" s="258">
        <f>SUM(F7:F18)</f>
        <v>4125770.6999999997</v>
      </c>
      <c r="G19" s="259">
        <f>SUM(G7:G18)</f>
        <v>177295.19999999998</v>
      </c>
      <c r="H19" s="256">
        <f>SUM(H7:H18)</f>
        <v>9266793.4399999995</v>
      </c>
      <c r="I19" s="257">
        <f>SUM(I7:I18)</f>
        <v>177295.19999999998</v>
      </c>
      <c r="J19" s="260">
        <f>SUM(J7:J18)</f>
        <v>9481747.2959999982</v>
      </c>
      <c r="K19" s="255">
        <f t="shared" si="9"/>
        <v>1598</v>
      </c>
      <c r="L19" s="257">
        <f>SUM(L7:L18)</f>
        <v>1642</v>
      </c>
      <c r="M19" s="379">
        <f>SUM(M7:M18)</f>
        <v>329089.64</v>
      </c>
      <c r="N19" s="261">
        <f>SUM(N7:N18)</f>
        <v>9149.2240000000002</v>
      </c>
      <c r="O19" s="484">
        <f>SUM(O7:O18)</f>
        <v>338238.864</v>
      </c>
    </row>
    <row r="20" spans="1:15" ht="21.75" customHeight="1">
      <c r="B20" s="262"/>
      <c r="C20" s="263"/>
      <c r="D20" s="264"/>
      <c r="E20" s="263"/>
      <c r="F20" s="264">
        <f>ROUND(F19/1000,1)</f>
        <v>4125.8</v>
      </c>
      <c r="G20" s="263"/>
      <c r="H20" s="264"/>
      <c r="I20" s="263"/>
      <c r="J20" s="264">
        <f>ROUND(J19/1000,1)</f>
        <v>9481.7000000000007</v>
      </c>
      <c r="K20" s="263"/>
      <c r="L20" s="263"/>
      <c r="M20" s="264">
        <f>ROUND(M19/1000,1)</f>
        <v>329.1</v>
      </c>
      <c r="N20" s="264">
        <f t="shared" ref="N20:O20" si="10">ROUND(N19/1000,1)</f>
        <v>9.1</v>
      </c>
      <c r="O20" s="264">
        <f t="shared" si="10"/>
        <v>338.2</v>
      </c>
    </row>
    <row r="21" spans="1:15" ht="33.75" customHeight="1" thickBot="1">
      <c r="B21" s="580" t="s">
        <v>181</v>
      </c>
      <c r="C21" s="580"/>
      <c r="D21" s="580"/>
      <c r="E21" s="265"/>
      <c r="F21" s="266"/>
      <c r="H21" s="265"/>
      <c r="M21" s="264"/>
    </row>
    <row r="22" spans="1:15" s="239" customFormat="1" ht="34.700000000000003" customHeight="1">
      <c r="A22" s="267"/>
      <c r="B22" s="268" t="s">
        <v>117</v>
      </c>
      <c r="C22" s="269" t="s">
        <v>118</v>
      </c>
      <c r="D22" s="269" t="s">
        <v>170</v>
      </c>
      <c r="E22" s="269" t="s">
        <v>170</v>
      </c>
      <c r="F22" s="270" t="s">
        <v>170</v>
      </c>
      <c r="G22" s="269" t="s">
        <v>118</v>
      </c>
      <c r="H22" s="269" t="s">
        <v>170</v>
      </c>
      <c r="I22" s="269" t="s">
        <v>170</v>
      </c>
      <c r="J22" s="271" t="s">
        <v>170</v>
      </c>
      <c r="K22" s="269" t="s">
        <v>118</v>
      </c>
      <c r="L22" s="269" t="s">
        <v>170</v>
      </c>
      <c r="M22" s="304" t="s">
        <v>170</v>
      </c>
      <c r="N22" s="267" t="s">
        <v>170</v>
      </c>
      <c r="O22" s="271" t="s">
        <v>170</v>
      </c>
    </row>
    <row r="23" spans="1:15" ht="32.25" customHeight="1">
      <c r="A23" s="272">
        <v>1</v>
      </c>
      <c r="B23" s="318" t="s">
        <v>255</v>
      </c>
      <c r="C23" s="317"/>
      <c r="D23" s="251" t="s">
        <v>170</v>
      </c>
      <c r="E23" s="251" t="s">
        <v>170</v>
      </c>
      <c r="F23" s="315"/>
      <c r="G23" s="322"/>
      <c r="H23" s="251" t="s">
        <v>170</v>
      </c>
      <c r="I23" s="251" t="s">
        <v>170</v>
      </c>
      <c r="J23" s="324"/>
      <c r="K23" s="322"/>
      <c r="L23" s="251" t="s">
        <v>170</v>
      </c>
      <c r="M23" s="325">
        <v>96.1</v>
      </c>
      <c r="N23" s="272" t="s">
        <v>170</v>
      </c>
      <c r="O23" s="306" t="s">
        <v>170</v>
      </c>
    </row>
    <row r="24" spans="1:15" ht="23.25" customHeight="1">
      <c r="A24" s="272">
        <v>2</v>
      </c>
      <c r="B24" s="318"/>
      <c r="C24" s="317"/>
      <c r="D24" s="251" t="s">
        <v>170</v>
      </c>
      <c r="E24" s="251" t="s">
        <v>170</v>
      </c>
      <c r="F24" s="315"/>
      <c r="G24" s="322"/>
      <c r="H24" s="251" t="s">
        <v>170</v>
      </c>
      <c r="I24" s="251" t="s">
        <v>170</v>
      </c>
      <c r="J24" s="324"/>
      <c r="K24" s="322"/>
      <c r="L24" s="251" t="s">
        <v>170</v>
      </c>
      <c r="M24" s="325"/>
      <c r="N24" s="272" t="s">
        <v>170</v>
      </c>
      <c r="O24" s="306" t="s">
        <v>170</v>
      </c>
    </row>
    <row r="25" spans="1:15" s="247" customFormat="1" ht="23.25" customHeight="1">
      <c r="A25" s="248">
        <v>3</v>
      </c>
      <c r="B25" s="319"/>
      <c r="C25" s="320"/>
      <c r="D25" s="273" t="s">
        <v>170</v>
      </c>
      <c r="E25" s="273" t="s">
        <v>170</v>
      </c>
      <c r="F25" s="321"/>
      <c r="G25" s="323"/>
      <c r="H25" s="273" t="s">
        <v>170</v>
      </c>
      <c r="I25" s="273" t="s">
        <v>170</v>
      </c>
      <c r="J25" s="321"/>
      <c r="K25" s="323"/>
      <c r="L25" s="273" t="s">
        <v>170</v>
      </c>
      <c r="M25" s="326"/>
      <c r="N25" s="307" t="s">
        <v>170</v>
      </c>
      <c r="O25" s="308" t="s">
        <v>170</v>
      </c>
    </row>
    <row r="26" spans="1:15" s="239" customFormat="1" ht="24" customHeight="1">
      <c r="A26" s="274"/>
      <c r="B26" s="275" t="s">
        <v>63</v>
      </c>
      <c r="C26" s="276" t="s">
        <v>170</v>
      </c>
      <c r="D26" s="276" t="s">
        <v>170</v>
      </c>
      <c r="E26" s="276" t="s">
        <v>170</v>
      </c>
      <c r="F26" s="277">
        <f>SUM(F23:F25)</f>
        <v>0</v>
      </c>
      <c r="G26" s="278" t="s">
        <v>170</v>
      </c>
      <c r="H26" s="276" t="s">
        <v>170</v>
      </c>
      <c r="I26" s="276" t="s">
        <v>170</v>
      </c>
      <c r="J26" s="277">
        <f>SUM(J23:J25)</f>
        <v>0</v>
      </c>
      <c r="K26" s="278" t="s">
        <v>170</v>
      </c>
      <c r="L26" s="276" t="s">
        <v>170</v>
      </c>
      <c r="M26" s="305">
        <f>SUM(M23:M25)</f>
        <v>96.1</v>
      </c>
      <c r="N26" s="274" t="s">
        <v>170</v>
      </c>
      <c r="O26" s="309" t="s">
        <v>170</v>
      </c>
    </row>
    <row r="27" spans="1:15" s="239" customFormat="1" ht="27.2" customHeight="1" thickBot="1">
      <c r="A27" s="279"/>
      <c r="B27" s="280" t="s">
        <v>182</v>
      </c>
      <c r="C27" s="256"/>
      <c r="D27" s="256" t="s">
        <v>170</v>
      </c>
      <c r="E27" s="256" t="s">
        <v>170</v>
      </c>
      <c r="F27" s="258">
        <f>+F20-F26</f>
        <v>4125.8</v>
      </c>
      <c r="G27" s="281" t="s">
        <v>170</v>
      </c>
      <c r="H27" s="256" t="s">
        <v>170</v>
      </c>
      <c r="I27" s="256" t="s">
        <v>170</v>
      </c>
      <c r="J27" s="258">
        <f>J20-J26</f>
        <v>9481.7000000000007</v>
      </c>
      <c r="K27" s="281" t="s">
        <v>170</v>
      </c>
      <c r="L27" s="256" t="s">
        <v>170</v>
      </c>
      <c r="M27" s="260">
        <f>M20-M26</f>
        <v>233.00000000000003</v>
      </c>
      <c r="N27" s="279" t="s">
        <v>170</v>
      </c>
      <c r="O27" s="258">
        <f>+O20-M26</f>
        <v>242.1</v>
      </c>
    </row>
    <row r="28" spans="1:15" s="239" customFormat="1" ht="25.5" customHeight="1" thickBot="1">
      <c r="B28" s="282"/>
      <c r="F28" s="264"/>
      <c r="J28" s="310" t="s">
        <v>119</v>
      </c>
      <c r="K28" s="311"/>
      <c r="L28" s="311"/>
      <c r="M28" s="312">
        <f>+F26+J26+M26</f>
        <v>96.1</v>
      </c>
    </row>
    <row r="29" spans="1:15" s="239" customFormat="1" ht="20.25" customHeight="1">
      <c r="B29" s="282"/>
      <c r="F29" s="264"/>
      <c r="M29" s="264"/>
    </row>
    <row r="30" spans="1:15" s="262" customFormat="1" ht="25.5" customHeight="1">
      <c r="B30" s="283"/>
      <c r="C30" s="577" t="str">
        <f>+'Ekamut-caxs'!B93</f>
        <v>ՏՆՕՐԵՆԻ Ժ/Պ՝</v>
      </c>
      <c r="D30" s="577"/>
      <c r="E30" s="283"/>
      <c r="F30" s="283"/>
      <c r="G30" s="581"/>
      <c r="H30" s="581"/>
      <c r="I30" s="284"/>
      <c r="J30" s="582" t="str">
        <f>+'Ekamut-caxs'!C93</f>
        <v>Գ. Խաչատրյան</v>
      </c>
      <c r="K30" s="582"/>
      <c r="M30" s="266"/>
    </row>
    <row r="31" spans="1:15" s="239" customFormat="1">
      <c r="C31" s="285"/>
      <c r="D31" s="285"/>
      <c r="E31" s="286"/>
      <c r="F31" s="286"/>
      <c r="G31" s="583" t="s">
        <v>84</v>
      </c>
      <c r="H31" s="583"/>
      <c r="I31" s="287"/>
      <c r="J31" s="583" t="s">
        <v>101</v>
      </c>
      <c r="K31" s="583"/>
    </row>
    <row r="32" spans="1:15" s="262" customFormat="1" ht="23.25" customHeight="1">
      <c r="B32" s="283"/>
      <c r="C32" s="288"/>
      <c r="D32" s="89" t="s">
        <v>259</v>
      </c>
      <c r="E32" s="283"/>
      <c r="F32" s="283"/>
      <c r="G32" s="582"/>
      <c r="H32" s="582"/>
      <c r="I32" s="289"/>
      <c r="J32" s="582" t="str">
        <f>+'Ekamut-caxs'!C95</f>
        <v>Ա. Բարեղամյան</v>
      </c>
      <c r="K32" s="582"/>
    </row>
    <row r="33" spans="3:13" s="239" customFormat="1">
      <c r="C33" s="265"/>
      <c r="D33" s="265"/>
      <c r="G33" s="583" t="s">
        <v>84</v>
      </c>
      <c r="H33" s="583"/>
      <c r="I33" s="287"/>
      <c r="J33" s="583" t="s">
        <v>101</v>
      </c>
      <c r="K33" s="583"/>
    </row>
    <row r="34" spans="3:13">
      <c r="F34" s="290" t="s">
        <v>1</v>
      </c>
    </row>
    <row r="35" spans="3:13" ht="16.7" customHeight="1">
      <c r="C35" s="291" t="s">
        <v>102</v>
      </c>
      <c r="D35" s="291"/>
      <c r="E35" s="291" t="s">
        <v>103</v>
      </c>
      <c r="F35" s="291" t="s">
        <v>230</v>
      </c>
      <c r="I35" s="292" t="s">
        <v>104</v>
      </c>
      <c r="J35" s="293" t="s">
        <v>172</v>
      </c>
      <c r="K35" s="293"/>
      <c r="L35" s="293" t="s">
        <v>173</v>
      </c>
      <c r="M35" s="293" t="s">
        <v>229</v>
      </c>
    </row>
    <row r="36" spans="3:13" ht="16.7" customHeight="1">
      <c r="C36" s="291" t="s">
        <v>105</v>
      </c>
      <c r="D36" s="291"/>
      <c r="E36" s="291" t="s">
        <v>103</v>
      </c>
      <c r="F36" s="291" t="s">
        <v>174</v>
      </c>
      <c r="I36" s="579" t="s">
        <v>175</v>
      </c>
      <c r="J36" s="579"/>
      <c r="K36" s="293"/>
      <c r="L36" s="579" t="s">
        <v>176</v>
      </c>
      <c r="M36" s="579"/>
    </row>
    <row r="37" spans="3:13">
      <c r="C37" s="291"/>
      <c r="D37" s="291"/>
      <c r="E37" s="579" t="s">
        <v>177</v>
      </c>
      <c r="F37" s="579"/>
      <c r="I37" s="579"/>
      <c r="J37" s="579"/>
      <c r="K37" s="293"/>
      <c r="L37" s="579"/>
      <c r="M37" s="579"/>
    </row>
    <row r="38" spans="3:13">
      <c r="C38" s="291"/>
      <c r="D38" s="291"/>
      <c r="E38" s="579"/>
      <c r="F38" s="579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H12" sqref="H12"/>
    </sheetView>
  </sheetViews>
  <sheetFormatPr defaultColWidth="9.140625" defaultRowHeight="13.5"/>
  <cols>
    <col min="1" max="1" width="4.42578125" style="299" customWidth="1"/>
    <col min="2" max="2" width="35.28515625" style="298" customWidth="1"/>
    <col min="3" max="3" width="17" style="298" customWidth="1"/>
    <col min="4" max="7" width="16.7109375" style="298" customWidth="1"/>
    <col min="8" max="8" width="18.42578125" style="299" customWidth="1"/>
    <col min="9" max="9" width="16.28515625" style="298" customWidth="1"/>
    <col min="10" max="16384" width="9.140625" style="298"/>
  </cols>
  <sheetData>
    <row r="1" spans="1:8" s="363" customFormat="1" ht="37.5" customHeight="1">
      <c r="A1" s="362" t="s">
        <v>61</v>
      </c>
      <c r="B1" s="362"/>
      <c r="C1" s="362"/>
      <c r="D1" s="362"/>
      <c r="E1" s="362"/>
      <c r="F1" s="362"/>
      <c r="G1" s="362"/>
      <c r="H1" s="475"/>
    </row>
    <row r="2" spans="1:8" s="363" customFormat="1" ht="27.75" customHeight="1">
      <c r="A2" s="362" t="str">
        <f>+'Ekamut-caxs'!A9:D9</f>
        <v xml:space="preserve">«Երևանի Հ. Ղափլանյանի անվան դրամատիկական թատրոն» ՀՈԱԿ-ի   </v>
      </c>
      <c r="B2" s="362"/>
      <c r="C2" s="362"/>
      <c r="D2" s="362"/>
      <c r="E2" s="362"/>
      <c r="F2" s="362"/>
      <c r="G2" s="362"/>
      <c r="H2" s="475"/>
    </row>
    <row r="3" spans="1:8" ht="37.5" customHeight="1">
      <c r="A3" s="361" t="s">
        <v>238</v>
      </c>
      <c r="B3" s="361"/>
      <c r="C3" s="361"/>
      <c r="D3" s="361"/>
      <c r="E3" s="361"/>
      <c r="F3" s="361"/>
      <c r="G3" s="361"/>
    </row>
    <row r="5" spans="1:8">
      <c r="H5" s="476" t="s">
        <v>0</v>
      </c>
    </row>
    <row r="6" spans="1:8" ht="48.95" customHeight="1">
      <c r="A6" s="584" t="s">
        <v>3</v>
      </c>
      <c r="B6" s="584" t="s">
        <v>188</v>
      </c>
      <c r="C6" s="584" t="s">
        <v>192</v>
      </c>
      <c r="D6" s="584" t="s">
        <v>239</v>
      </c>
      <c r="E6" s="584"/>
      <c r="F6" s="584"/>
      <c r="G6" s="584"/>
      <c r="H6" s="585" t="s">
        <v>207</v>
      </c>
    </row>
    <row r="7" spans="1:8" ht="48" customHeight="1">
      <c r="A7" s="584"/>
      <c r="B7" s="584"/>
      <c r="C7" s="584"/>
      <c r="D7" s="359" t="s">
        <v>83</v>
      </c>
      <c r="E7" s="359" t="s">
        <v>189</v>
      </c>
      <c r="F7" s="359" t="s">
        <v>190</v>
      </c>
      <c r="G7" s="359" t="s">
        <v>191</v>
      </c>
      <c r="H7" s="586"/>
    </row>
    <row r="8" spans="1:8" s="300" customFormat="1" ht="39.75" customHeight="1">
      <c r="A8" s="303">
        <v>1</v>
      </c>
      <c r="B8" s="360" t="s">
        <v>193</v>
      </c>
      <c r="C8" s="303">
        <v>35.5</v>
      </c>
      <c r="D8" s="303">
        <f>SUM(E8:G8)</f>
        <v>0</v>
      </c>
      <c r="E8" s="313"/>
      <c r="F8" s="313"/>
      <c r="G8" s="313"/>
      <c r="H8" s="478">
        <f>+E8*C8</f>
        <v>0</v>
      </c>
    </row>
    <row r="9" spans="1:8" s="300" customFormat="1" ht="39.75" customHeight="1">
      <c r="A9" s="303" t="s">
        <v>208</v>
      </c>
      <c r="B9" s="360" t="s">
        <v>194</v>
      </c>
      <c r="C9" s="303">
        <v>17.75</v>
      </c>
      <c r="D9" s="303">
        <f t="shared" ref="D9:D16" si="0">SUM(E9:G9)</f>
        <v>0</v>
      </c>
      <c r="E9" s="313"/>
      <c r="F9" s="313"/>
      <c r="G9" s="313"/>
      <c r="H9" s="478">
        <f t="shared" ref="H9:H16" si="1">+E9*C9</f>
        <v>0</v>
      </c>
    </row>
    <row r="10" spans="1:8" s="300" customFormat="1" ht="39.75" customHeight="1">
      <c r="A10" s="303"/>
      <c r="B10" s="360" t="s">
        <v>210</v>
      </c>
      <c r="C10" s="303">
        <v>30.5</v>
      </c>
      <c r="D10" s="303">
        <f t="shared" si="0"/>
        <v>0</v>
      </c>
      <c r="E10" s="313"/>
      <c r="F10" s="313"/>
      <c r="G10" s="313"/>
      <c r="H10" s="478">
        <f t="shared" si="1"/>
        <v>0</v>
      </c>
    </row>
    <row r="11" spans="1:8" s="300" customFormat="1" ht="39.75" customHeight="1">
      <c r="A11" s="303"/>
      <c r="B11" s="360" t="s">
        <v>211</v>
      </c>
      <c r="C11" s="303">
        <v>15.25</v>
      </c>
      <c r="D11" s="303">
        <f t="shared" si="0"/>
        <v>0</v>
      </c>
      <c r="E11" s="313"/>
      <c r="F11" s="313"/>
      <c r="G11" s="313"/>
      <c r="H11" s="478">
        <f t="shared" si="1"/>
        <v>0</v>
      </c>
    </row>
    <row r="12" spans="1:8" s="300" customFormat="1" ht="39.75" customHeight="1">
      <c r="A12" s="303"/>
      <c r="B12" s="360" t="s">
        <v>212</v>
      </c>
      <c r="C12" s="365">
        <v>27</v>
      </c>
      <c r="D12" s="303">
        <f t="shared" si="0"/>
        <v>0</v>
      </c>
      <c r="E12" s="313"/>
      <c r="F12" s="313"/>
      <c r="G12" s="313"/>
      <c r="H12" s="478">
        <f>+E12*C12</f>
        <v>0</v>
      </c>
    </row>
    <row r="13" spans="1:8" s="300" customFormat="1" ht="39.75" customHeight="1">
      <c r="A13" s="303"/>
      <c r="B13" s="360" t="s">
        <v>211</v>
      </c>
      <c r="C13" s="303">
        <v>13.5</v>
      </c>
      <c r="D13" s="303">
        <f t="shared" si="0"/>
        <v>0</v>
      </c>
      <c r="E13" s="313"/>
      <c r="F13" s="313"/>
      <c r="G13" s="313"/>
      <c r="H13" s="478">
        <f>+E13*C13</f>
        <v>0</v>
      </c>
    </row>
    <row r="14" spans="1:8" s="300" customFormat="1" ht="42" customHeight="1">
      <c r="A14" s="303">
        <v>2</v>
      </c>
      <c r="B14" s="360" t="s">
        <v>195</v>
      </c>
      <c r="C14" s="303">
        <v>34.5</v>
      </c>
      <c r="D14" s="303">
        <f t="shared" si="0"/>
        <v>0</v>
      </c>
      <c r="E14" s="313"/>
      <c r="F14" s="313"/>
      <c r="G14" s="313"/>
      <c r="H14" s="478">
        <f>+E14*C14</f>
        <v>0</v>
      </c>
    </row>
    <row r="15" spans="1:8" s="300" customFormat="1" ht="42" customHeight="1">
      <c r="A15" s="303" t="s">
        <v>208</v>
      </c>
      <c r="B15" s="360" t="s">
        <v>194</v>
      </c>
      <c r="C15" s="303">
        <v>17.25</v>
      </c>
      <c r="D15" s="303">
        <f t="shared" si="0"/>
        <v>0</v>
      </c>
      <c r="E15" s="313"/>
      <c r="F15" s="313"/>
      <c r="G15" s="313"/>
      <c r="H15" s="478">
        <f>+E15*C15</f>
        <v>0</v>
      </c>
    </row>
    <row r="16" spans="1:8" s="300" customFormat="1" ht="37.5" customHeight="1">
      <c r="A16" s="303">
        <v>3</v>
      </c>
      <c r="B16" s="360" t="s">
        <v>196</v>
      </c>
      <c r="C16" s="303">
        <v>25.5</v>
      </c>
      <c r="D16" s="303">
        <f t="shared" si="0"/>
        <v>0</v>
      </c>
      <c r="E16" s="313"/>
      <c r="F16" s="313"/>
      <c r="G16" s="313"/>
      <c r="H16" s="478">
        <f t="shared" si="1"/>
        <v>0</v>
      </c>
    </row>
    <row r="17" spans="1:9" s="300" customFormat="1" ht="37.5" customHeight="1">
      <c r="A17" s="303">
        <v>4</v>
      </c>
      <c r="B17" s="360" t="s">
        <v>197</v>
      </c>
      <c r="C17" s="365">
        <v>16</v>
      </c>
      <c r="D17" s="303">
        <f>SUM(E17:G17)</f>
        <v>0</v>
      </c>
      <c r="E17" s="313"/>
      <c r="F17" s="313"/>
      <c r="G17" s="313"/>
      <c r="H17" s="478">
        <f>+E17*C17</f>
        <v>0</v>
      </c>
    </row>
    <row r="18" spans="1:9" s="300" customFormat="1" ht="37.5" customHeight="1">
      <c r="A18" s="303">
        <v>5</v>
      </c>
      <c r="B18" s="360" t="s">
        <v>198</v>
      </c>
      <c r="C18" s="365">
        <v>15</v>
      </c>
      <c r="D18" s="303">
        <f>SUM(E18:G18)</f>
        <v>0</v>
      </c>
      <c r="E18" s="313"/>
      <c r="F18" s="313"/>
      <c r="G18" s="313"/>
      <c r="H18" s="478">
        <f>+E18*C18</f>
        <v>0</v>
      </c>
    </row>
    <row r="19" spans="1:9" s="300" customFormat="1" ht="44.25" customHeight="1">
      <c r="A19" s="303"/>
      <c r="B19" s="360" t="s">
        <v>63</v>
      </c>
      <c r="C19" s="303">
        <f t="shared" ref="C19:H19" si="2">SUM(C8:C18)</f>
        <v>247.75</v>
      </c>
      <c r="D19" s="303">
        <f t="shared" si="2"/>
        <v>0</v>
      </c>
      <c r="E19" s="303">
        <f t="shared" si="2"/>
        <v>0</v>
      </c>
      <c r="F19" s="303">
        <f t="shared" si="2"/>
        <v>0</v>
      </c>
      <c r="G19" s="303">
        <f t="shared" si="2"/>
        <v>0</v>
      </c>
      <c r="H19" s="478">
        <f t="shared" si="2"/>
        <v>0</v>
      </c>
      <c r="I19" s="477"/>
    </row>
    <row r="20" spans="1:9" s="300" customFormat="1" ht="44.25" customHeight="1">
      <c r="A20" s="303"/>
      <c r="B20" s="360" t="s">
        <v>209</v>
      </c>
      <c r="C20" s="303"/>
      <c r="D20" s="303">
        <f>+D19-D15-D9-D11-D13</f>
        <v>0</v>
      </c>
      <c r="E20" s="303">
        <f>+E19-E15-E9-E11-E13</f>
        <v>0</v>
      </c>
      <c r="F20" s="303">
        <f>+F19-F15-F9-F11-F13</f>
        <v>0</v>
      </c>
      <c r="G20" s="303">
        <f>+G19-G15-G9-G11-G13</f>
        <v>0</v>
      </c>
      <c r="H20" s="303"/>
    </row>
    <row r="21" spans="1:9" ht="20.25" customHeight="1">
      <c r="B21" s="297"/>
    </row>
    <row r="22" spans="1:9" ht="20.25" customHeight="1">
      <c r="B22" s="297"/>
    </row>
    <row r="23" spans="1:9" ht="20.25" customHeight="1">
      <c r="B23" s="297"/>
    </row>
    <row r="24" spans="1:9" ht="23.25" customHeight="1">
      <c r="B24" s="301" t="s">
        <v>2</v>
      </c>
      <c r="D24" s="588" t="str">
        <f>+'Ekamut-caxs'!C93</f>
        <v>Գ. Խաչատրյան</v>
      </c>
      <c r="E24" s="588"/>
      <c r="F24" s="588"/>
      <c r="G24" s="588"/>
    </row>
    <row r="25" spans="1:9" ht="17.25">
      <c r="B25" s="302" t="s">
        <v>4</v>
      </c>
      <c r="D25" s="589" t="s">
        <v>5</v>
      </c>
      <c r="E25" s="589"/>
      <c r="F25" s="589"/>
      <c r="G25" s="589"/>
    </row>
    <row r="26" spans="1:9" ht="24" customHeight="1">
      <c r="B26" s="300" t="s">
        <v>6</v>
      </c>
      <c r="D26" s="588" t="str">
        <f>+'Ekamut-caxs'!C95</f>
        <v>Ա. Բարեղամյան</v>
      </c>
      <c r="E26" s="588"/>
      <c r="F26" s="588"/>
      <c r="G26" s="588"/>
    </row>
    <row r="27" spans="1:9" ht="16.7" customHeight="1">
      <c r="B27" s="299" t="s">
        <v>167</v>
      </c>
      <c r="D27" s="587" t="s">
        <v>5</v>
      </c>
      <c r="E27" s="587"/>
      <c r="F27" s="587"/>
      <c r="G27" s="587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https://mul2.yerevan.am/tasks/2183800/oneclick?token=132add3ef42766a59b583e6134112814</cp:keywords>
  <cp:lastModifiedBy>Lusine Petrosyan</cp:lastModifiedBy>
  <cp:lastPrinted>2025-04-14T13:05:14Z</cp:lastPrinted>
  <dcterms:created xsi:type="dcterms:W3CDTF">1996-10-14T23:33:28Z</dcterms:created>
  <dcterms:modified xsi:type="dcterms:W3CDTF">2025-05-12T14:32:07Z</dcterms:modified>
</cp:coreProperties>
</file>